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Agosto\Verificaciones\Agosto\"/>
    </mc:Choice>
  </mc:AlternateContent>
  <xr:revisionPtr revIDLastSave="0" documentId="13_ncr:1_{1B188F29-6E3E-4805-A973-1A20A7019026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6" i="4" l="1"/>
  <c r="E36" i="4"/>
  <c r="I36" i="3"/>
  <c r="E36" i="3"/>
  <c r="I36" i="2"/>
  <c r="E36" i="2"/>
  <c r="I36" i="1"/>
  <c r="E36" i="1"/>
</calcChain>
</file>

<file path=xl/sharedStrings.xml><?xml version="1.0" encoding="utf-8"?>
<sst xmlns="http://schemas.openxmlformats.org/spreadsheetml/2006/main" count="407" uniqueCount="73">
  <si>
    <t>VERIFICACIONES</t>
  </si>
  <si>
    <t>1. DATOS GENERALES</t>
  </si>
  <si>
    <t xml:space="preserve">UBICACIÓN: </t>
  </si>
  <si>
    <t>CEBA - ILO</t>
  </si>
  <si>
    <t>NÚMERO DE SERIE:</t>
  </si>
  <si>
    <t>MARCA:</t>
  </si>
  <si>
    <t>THERMOSCIENTIFIC</t>
  </si>
  <si>
    <t>CÓDIGO PATRIMONIAL:</t>
  </si>
  <si>
    <t>67220261-0025</t>
  </si>
  <si>
    <t>MODELO:</t>
  </si>
  <si>
    <t>43i</t>
  </si>
  <si>
    <t>OPERADOR:</t>
  </si>
  <si>
    <t>Jorge Luis 
Hualpa Amable</t>
  </si>
  <si>
    <t>PARÁMETRO:</t>
  </si>
  <si>
    <t>SO2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</si>
  <si>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</si>
  <si>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</si>
  <si>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</si>
  <si>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</si>
  <si>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</si>
  <si>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</si>
  <si>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</si>
  <si>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</si>
  <si>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</si>
  <si>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</si>
  <si>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</si>
  <si>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67221803-0006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</si>
  <si>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</si>
  <si>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</si>
  <si>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</si>
  <si>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</si>
  <si>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</si>
  <si>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</si>
  <si>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</si>
  <si>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</si>
  <si>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</si>
  <si>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</si>
  <si>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</si>
  <si>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</si>
  <si>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</si>
  <si>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</si>
  <si>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</si>
  <si>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</si>
  <si>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</si>
  <si>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</si>
  <si>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PRESSURE (mmHg)</t>
  </si>
  <si>
    <t>FLOW (lpm)</t>
  </si>
  <si>
    <t>LAMP INTENSITY (%)</t>
  </si>
  <si>
    <t>LAMP VOLTAGE (V)</t>
  </si>
  <si>
    <t>MOTHERBOARD STATUS</t>
  </si>
  <si>
    <t>---</t>
  </si>
  <si>
    <t>INTERFACE STATUS</t>
  </si>
  <si>
    <t>FILTRO DE ENTRADA DE MUESTRA</t>
  </si>
  <si>
    <t>CAMBIADO</t>
  </si>
  <si>
    <t xml:space="preserve">carga leve 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</si>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</sst>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20">
    <font>
      <sz val="11"/>
      <color rgb="FF000000"/>
      <name val="Calibri"/>
      <scheme val="minor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b/>
      <sz val="11"/>
      <name val="Calibri"/>
      <family val="2"/>
    </font>
    <font>
      <sz val="10"/>
      <name val="Arial"/>
      <family val="2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5" fillId="0" borderId="1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1" fontId="5" fillId="0" borderId="19" xfId="0" applyNumberFormat="1" applyFont="1" applyBorder="1" applyAlignment="1">
      <alignment horizontal="center" vertical="center"/>
    </xf>
    <xf numFmtId="14" fontId="5" fillId="0" borderId="20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 vertical="center" wrapText="1"/>
    </xf>
    <xf numFmtId="0" fontId="9" fillId="3" borderId="42" xfId="0" applyFont="1" applyFill="1" applyBorder="1" applyAlignment="1">
      <alignment horizontal="center" vertical="center"/>
    </xf>
    <xf numFmtId="0" fontId="6" fillId="0" borderId="8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/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/>
    </xf>
    <xf numFmtId="0" fontId="6" fillId="0" borderId="13" xfId="0" applyFont="1" applyBorder="1"/>
    <xf numFmtId="0" fontId="11" fillId="2" borderId="16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 wrapText="1"/>
    </xf>
    <xf numFmtId="0" fontId="12" fillId="0" borderId="21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6" fillId="0" borderId="0" xfId="0" applyFont="1" applyAlignment="1">
      <alignment vertical="center"/>
    </xf>
    <xf numFmtId="0" fontId="11" fillId="2" borderId="24" xfId="0" applyFont="1" applyFill="1" applyBorder="1" applyAlignment="1">
      <alignment horizontal="center" vertical="center" wrapText="1"/>
    </xf>
    <xf numFmtId="0" fontId="11" fillId="2" borderId="25" xfId="0" applyFont="1" applyFill="1" applyBorder="1" applyAlignment="1">
      <alignment horizontal="center" vertical="center" wrapText="1"/>
    </xf>
    <xf numFmtId="0" fontId="17" fillId="0" borderId="40" xfId="0" applyFont="1" applyBorder="1" applyAlignment="1">
      <alignment vertical="center"/>
    </xf>
    <xf numFmtId="164" fontId="11" fillId="3" borderId="16" xfId="0" applyNumberFormat="1" applyFont="1" applyFill="1" applyBorder="1" applyAlignment="1">
      <alignment horizontal="center" vertical="center" wrapText="1"/>
    </xf>
    <xf numFmtId="165" fontId="11" fillId="3" borderId="16" xfId="0" applyNumberFormat="1" applyFont="1" applyFill="1" applyBorder="1" applyAlignment="1">
      <alignment horizontal="center" vertical="center" wrapText="1"/>
    </xf>
    <xf numFmtId="0" fontId="17" fillId="0" borderId="15" xfId="0" applyFont="1" applyBorder="1" applyAlignment="1">
      <alignment vertical="center"/>
    </xf>
    <xf numFmtId="0" fontId="18" fillId="0" borderId="24" xfId="0" applyFont="1" applyBorder="1" applyAlignment="1">
      <alignment vertical="center"/>
    </xf>
    <xf numFmtId="0" fontId="18" fillId="0" borderId="26" xfId="0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7" fillId="0" borderId="30" xfId="0" applyFont="1" applyBorder="1" applyAlignment="1">
      <alignment vertical="center"/>
    </xf>
    <xf numFmtId="0" fontId="18" fillId="0" borderId="23" xfId="0" applyFont="1" applyBorder="1" applyAlignment="1">
      <alignment vertical="center"/>
    </xf>
    <xf numFmtId="0" fontId="18" fillId="0" borderId="31" xfId="0" applyFont="1" applyBorder="1" applyAlignment="1">
      <alignment horizontal="center" vertical="center"/>
    </xf>
    <xf numFmtId="0" fontId="18" fillId="0" borderId="32" xfId="0" applyFont="1" applyBorder="1" applyAlignment="1">
      <alignment horizontal="center" vertical="center"/>
    </xf>
    <xf numFmtId="0" fontId="19" fillId="0" borderId="33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7" fillId="0" borderId="8" xfId="0" applyFont="1" applyBorder="1" applyAlignment="1">
      <alignment vertical="center"/>
    </xf>
    <xf numFmtId="0" fontId="17" fillId="0" borderId="7" xfId="0" applyFont="1" applyBorder="1" applyAlignment="1">
      <alignment horizontal="center" vertical="center"/>
    </xf>
    <xf numFmtId="0" fontId="18" fillId="0" borderId="31" xfId="0" quotePrefix="1" applyFont="1" applyBorder="1" applyAlignment="1">
      <alignment horizontal="center" vertical="center"/>
    </xf>
    <xf numFmtId="0" fontId="18" fillId="0" borderId="32" xfId="0" quotePrefix="1" applyFont="1" applyBorder="1" applyAlignment="1">
      <alignment horizontal="center" vertical="center"/>
    </xf>
    <xf numFmtId="0" fontId="19" fillId="0" borderId="32" xfId="0" quotePrefix="1" applyFont="1" applyBorder="1" applyAlignment="1">
      <alignment horizontal="center" vertical="center"/>
    </xf>
    <xf numFmtId="0" fontId="18" fillId="0" borderId="34" xfId="0" applyFont="1" applyBorder="1" applyAlignment="1">
      <alignment vertical="center"/>
    </xf>
    <xf numFmtId="0" fontId="18" fillId="0" borderId="35" xfId="0" quotePrefix="1" applyFont="1" applyBorder="1" applyAlignment="1">
      <alignment horizontal="center" vertical="center"/>
    </xf>
    <xf numFmtId="0" fontId="18" fillId="0" borderId="36" xfId="0" quotePrefix="1" applyFont="1" applyBorder="1" applyAlignment="1">
      <alignment horizontal="center" vertical="center"/>
    </xf>
    <xf numFmtId="9" fontId="18" fillId="0" borderId="35" xfId="0" applyNumberFormat="1" applyFont="1" applyBorder="1" applyAlignment="1">
      <alignment horizontal="center" vertical="center"/>
    </xf>
    <xf numFmtId="0" fontId="19" fillId="0" borderId="36" xfId="0" quotePrefix="1" applyFont="1" applyBorder="1" applyAlignment="1">
      <alignment horizontal="center" vertical="center"/>
    </xf>
    <xf numFmtId="0" fontId="18" fillId="0" borderId="37" xfId="0" applyFont="1" applyBorder="1" applyAlignment="1">
      <alignment horizontal="center" vertical="center"/>
    </xf>
    <xf numFmtId="0" fontId="17" fillId="0" borderId="38" xfId="0" applyFont="1" applyBorder="1" applyAlignment="1">
      <alignment vertical="center"/>
    </xf>
    <xf numFmtId="0" fontId="18" fillId="0" borderId="0" xfId="0" applyFont="1" applyAlignment="1">
      <alignment horizontal="center" vertical="center"/>
    </xf>
    <xf numFmtId="0" fontId="17" fillId="0" borderId="39" xfId="0" applyFont="1" applyBorder="1" applyAlignment="1">
      <alignment vertical="center"/>
    </xf>
    <xf numFmtId="0" fontId="17" fillId="0" borderId="21" xfId="0" applyFont="1" applyBorder="1" applyAlignment="1">
      <alignment vertical="center"/>
    </xf>
    <xf numFmtId="0" fontId="11" fillId="2" borderId="40" xfId="0" applyFont="1" applyFill="1" applyBorder="1" applyAlignment="1">
      <alignment vertical="center" wrapText="1"/>
    </xf>
    <xf numFmtId="0" fontId="18" fillId="0" borderId="42" xfId="0" applyFont="1" applyBorder="1" applyAlignment="1">
      <alignment vertical="center"/>
    </xf>
    <xf numFmtId="166" fontId="17" fillId="0" borderId="42" xfId="0" applyNumberFormat="1" applyFont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18" fillId="3" borderId="42" xfId="0" applyFont="1" applyFill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166" fontId="17" fillId="0" borderId="41" xfId="0" applyNumberFormat="1" applyFont="1" applyBorder="1" applyAlignment="1">
      <alignment horizontal="center" vertical="center"/>
    </xf>
  </cellXfs>
  <cellStyles count="1">
    <cellStyle name="Normal" xfId="0" builtinId="0"/>
  </cellStyles>
  <dxfs count="256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topLeftCell="A10" zoomScale="70" zoomScaleNormal="70" workbookViewId="0">
      <selection activeCell="A13" sqref="A13:K36"/>
    </sheetView>
  </sheetViews>
  <sheetFormatPr baseColWidth="10" defaultColWidth="14.42578125" defaultRowHeight="15" customHeight="1"/>
  <cols>
    <col min="1" max="1" width="34.5703125" customWidth="1"/>
    <col min="2" max="2" width="18.5703125" customWidth="1"/>
    <col min="3" max="3" width="18.140625" customWidth="1"/>
    <col min="4" max="4" width="23" customWidth="1"/>
    <col min="5" max="5" width="21.140625" customWidth="1"/>
    <col min="6" max="6" width="19.85546875" customWidth="1"/>
    <col min="7" max="7" width="18.140625" customWidth="1"/>
    <col min="8" max="8" width="15.28515625" customWidth="1"/>
    <col min="9" max="9" width="14.28515625" customWidth="1"/>
    <col min="10" max="10" width="18.28515625" customWidth="1"/>
    <col min="11" max="11" width="25.85546875" customWidth="1"/>
    <col min="12" max="17" width="10.7109375" customWidth="1"/>
  </cols>
  <sheetData>
    <row r="1" spans="1:17" ht="14.25" customHeight="1">
      <c r="A1" s="29" t="s">
        <v>0</v>
      </c>
      <c r="B1" s="30"/>
      <c r="C1" s="30"/>
      <c r="D1" s="30"/>
      <c r="E1" s="30"/>
      <c r="F1" s="30"/>
      <c r="G1" s="30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8.75" customHeight="1">
      <c r="A3" s="5" t="s">
        <v>2</v>
      </c>
      <c r="B3" s="31" t="s">
        <v>3</v>
      </c>
      <c r="C3" s="32"/>
      <c r="D3" s="6" t="s">
        <v>4</v>
      </c>
      <c r="E3" s="7">
        <v>1192914948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6.75" customHeight="1">
      <c r="A4" s="9" t="s">
        <v>5</v>
      </c>
      <c r="B4" s="33" t="s">
        <v>6</v>
      </c>
      <c r="C4" s="28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.75" customHeight="1">
      <c r="A5" s="9" t="s">
        <v>9</v>
      </c>
      <c r="B5" s="33" t="s">
        <v>10</v>
      </c>
      <c r="C5" s="28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13</v>
      </c>
      <c r="B6" s="34" t="s">
        <v>14</v>
      </c>
      <c r="C6" s="35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36" t="s">
        <v>28</v>
      </c>
      <c r="B13" s="36" t="s">
        <v>29</v>
      </c>
      <c r="C13" s="37"/>
      <c r="D13" s="37"/>
      <c r="E13" s="37"/>
      <c r="F13" s="37"/>
      <c r="G13" s="37"/>
      <c r="H13" s="37"/>
      <c r="I13" s="38"/>
      <c r="J13" s="39"/>
      <c r="K13" s="39"/>
      <c r="L13" s="26"/>
      <c r="M13" s="26"/>
      <c r="N13" s="26"/>
      <c r="O13" s="26"/>
      <c r="P13" s="26"/>
      <c r="Q13" s="26"/>
    </row>
    <row r="14" spans="1:17" ht="14.25" customHeight="1">
      <c r="A14" s="40" t="s">
        <v>30</v>
      </c>
      <c r="B14" s="41" t="s">
        <v>31</v>
      </c>
      <c r="C14" s="37"/>
      <c r="D14" s="37"/>
      <c r="E14" s="37"/>
      <c r="F14" s="37"/>
      <c r="G14" s="37"/>
      <c r="H14" s="37"/>
      <c r="I14" s="38"/>
      <c r="J14" s="39"/>
      <c r="K14" s="39"/>
      <c r="L14" s="26"/>
      <c r="M14" s="26"/>
      <c r="N14" s="26"/>
      <c r="O14" s="26"/>
      <c r="P14" s="26"/>
      <c r="Q14" s="26"/>
    </row>
    <row r="15" spans="1:17" ht="14.25" customHeight="1">
      <c r="A15" s="42" t="s">
        <v>32</v>
      </c>
      <c r="B15" s="43" t="s">
        <v>31</v>
      </c>
      <c r="C15" s="37"/>
      <c r="D15" s="37"/>
      <c r="E15" s="37"/>
      <c r="F15" s="37"/>
      <c r="G15" s="37"/>
      <c r="H15" s="37"/>
      <c r="I15" s="38"/>
      <c r="J15" s="39"/>
      <c r="K15" s="39"/>
      <c r="L15" s="26"/>
      <c r="M15" s="26"/>
      <c r="N15" s="26"/>
      <c r="O15" s="26"/>
      <c r="P15" s="26"/>
      <c r="Q15" s="26"/>
    </row>
    <row r="16" spans="1:17" ht="14.25" customHeight="1">
      <c r="A16" s="44" t="s">
        <v>33</v>
      </c>
      <c r="B16" s="45" t="s">
        <v>31</v>
      </c>
      <c r="C16" s="37"/>
      <c r="D16" s="37"/>
      <c r="E16" s="37"/>
      <c r="F16" s="37"/>
      <c r="G16" s="37"/>
      <c r="H16" s="37"/>
      <c r="I16" s="38"/>
      <c r="J16" s="39"/>
      <c r="K16" s="39"/>
      <c r="L16" s="26"/>
      <c r="M16" s="26"/>
      <c r="N16" s="26"/>
      <c r="O16" s="26"/>
      <c r="P16" s="26"/>
      <c r="Q16" s="26"/>
    </row>
    <row r="17" spans="1:11" ht="14.25" customHeight="1">
      <c r="A17" s="46"/>
      <c r="B17" s="46"/>
      <c r="C17" s="46"/>
      <c r="D17" s="46"/>
      <c r="E17" s="46"/>
      <c r="F17" s="46"/>
      <c r="G17" s="46"/>
      <c r="H17" s="46"/>
      <c r="I17" s="46"/>
      <c r="J17" s="46"/>
      <c r="K17" s="46"/>
    </row>
    <row r="18" spans="1:11" ht="14.25" customHeight="1">
      <c r="A18" s="47" t="s">
        <v>34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</row>
    <row r="19" spans="1:11" ht="14.25" customHeight="1">
      <c r="A19" s="48" t="s">
        <v>35</v>
      </c>
      <c r="B19" s="49" t="s">
        <v>36</v>
      </c>
      <c r="C19" s="50"/>
      <c r="D19" s="36" t="s">
        <v>37</v>
      </c>
      <c r="E19" s="51">
        <v>44777</v>
      </c>
      <c r="F19" s="36" t="s">
        <v>38</v>
      </c>
      <c r="G19" s="52">
        <v>0.804861111115315</v>
      </c>
      <c r="H19" s="46"/>
      <c r="I19" s="46"/>
      <c r="J19" s="46"/>
      <c r="K19" s="46"/>
    </row>
    <row r="20" spans="1:11" ht="14.25" customHeight="1">
      <c r="A20" s="53"/>
      <c r="B20" s="36" t="s">
        <v>39</v>
      </c>
      <c r="C20" s="36" t="s">
        <v>40</v>
      </c>
      <c r="D20" s="36" t="s">
        <v>41</v>
      </c>
      <c r="E20" s="36" t="s">
        <v>28</v>
      </c>
      <c r="F20" s="49" t="s">
        <v>42</v>
      </c>
      <c r="G20" s="50"/>
      <c r="H20" s="46"/>
      <c r="I20" s="46"/>
      <c r="J20" s="46"/>
      <c r="K20" s="46"/>
    </row>
    <row r="21" spans="1:11" ht="14.25" customHeight="1">
      <c r="A21" s="54" t="s">
        <v>43</v>
      </c>
      <c r="B21" s="55">
        <v>8</v>
      </c>
      <c r="C21" s="56">
        <v>47</v>
      </c>
      <c r="D21" s="55">
        <v>37.5</v>
      </c>
      <c r="E21" s="57" t="s">
        <v>31</v>
      </c>
      <c r="F21" s="58"/>
      <c r="G21" s="59"/>
      <c r="H21" s="46"/>
      <c r="I21" s="46"/>
      <c r="J21" s="46"/>
      <c r="K21" s="46"/>
    </row>
    <row r="22" spans="1:11" ht="14.25" customHeight="1">
      <c r="A22" s="60" t="s">
        <v>44</v>
      </c>
      <c r="B22" s="61">
        <v>43</v>
      </c>
      <c r="C22" s="62">
        <v>47</v>
      </c>
      <c r="D22" s="61">
        <v>45.1</v>
      </c>
      <c r="E22" s="63" t="s">
        <v>31</v>
      </c>
      <c r="F22" s="64"/>
      <c r="G22" s="65"/>
      <c r="H22" s="46"/>
      <c r="I22" s="46"/>
      <c r="J22" s="46"/>
      <c r="K22" s="46"/>
    </row>
    <row r="23" spans="1:11" ht="14.25" customHeight="1">
      <c r="A23" s="60" t="s">
        <v>45</v>
      </c>
      <c r="B23" s="61">
        <v>400</v>
      </c>
      <c r="C23" s="62">
        <v>1000</v>
      </c>
      <c r="D23" s="61">
        <v>710</v>
      </c>
      <c r="E23" s="63" t="s">
        <v>31</v>
      </c>
      <c r="F23" s="64"/>
      <c r="G23" s="65"/>
      <c r="H23" s="46"/>
      <c r="I23" s="46"/>
      <c r="J23" s="46"/>
      <c r="K23" s="46"/>
    </row>
    <row r="24" spans="1:11" ht="14.25" customHeight="1">
      <c r="A24" s="60" t="s">
        <v>46</v>
      </c>
      <c r="B24" s="61">
        <v>0</v>
      </c>
      <c r="C24" s="62">
        <v>1</v>
      </c>
      <c r="D24" s="61">
        <v>0.434</v>
      </c>
      <c r="E24" s="63" t="s">
        <v>31</v>
      </c>
      <c r="F24" s="64"/>
      <c r="G24" s="65"/>
      <c r="H24" s="46"/>
      <c r="I24" s="46"/>
      <c r="J24" s="46"/>
      <c r="K24" s="46"/>
    </row>
    <row r="25" spans="1:11" ht="14.25" customHeight="1">
      <c r="A25" s="60" t="s">
        <v>47</v>
      </c>
      <c r="B25" s="61">
        <v>20</v>
      </c>
      <c r="C25" s="62">
        <v>100</v>
      </c>
      <c r="D25" s="61">
        <v>95</v>
      </c>
      <c r="E25" s="63" t="s">
        <v>31</v>
      </c>
      <c r="F25" s="64"/>
      <c r="G25" s="65"/>
      <c r="H25" s="46"/>
      <c r="I25" s="46"/>
      <c r="J25" s="46"/>
      <c r="K25" s="46"/>
    </row>
    <row r="26" spans="1:11" ht="14.25" customHeight="1">
      <c r="A26" s="60" t="s">
        <v>48</v>
      </c>
      <c r="B26" s="61">
        <v>500</v>
      </c>
      <c r="C26" s="62">
        <v>1200</v>
      </c>
      <c r="D26" s="61">
        <v>842</v>
      </c>
      <c r="E26" s="63" t="s">
        <v>31</v>
      </c>
      <c r="F26" s="66"/>
      <c r="G26" s="65"/>
      <c r="H26" s="46"/>
      <c r="I26" s="46"/>
      <c r="J26" s="46"/>
      <c r="K26" s="46"/>
    </row>
    <row r="27" spans="1:11" ht="14.25" customHeight="1">
      <c r="A27" s="60" t="s">
        <v>49</v>
      </c>
      <c r="B27" s="67" t="s">
        <v>50</v>
      </c>
      <c r="C27" s="68" t="s">
        <v>50</v>
      </c>
      <c r="D27" s="61" t="s">
        <v>32</v>
      </c>
      <c r="E27" s="43" t="s">
        <v>31</v>
      </c>
      <c r="F27" s="66"/>
      <c r="G27" s="65"/>
      <c r="H27" s="46"/>
      <c r="I27" s="46"/>
      <c r="J27" s="46"/>
      <c r="K27" s="46"/>
    </row>
    <row r="28" spans="1:11" ht="14.25" customHeight="1">
      <c r="A28" s="60" t="s">
        <v>51</v>
      </c>
      <c r="B28" s="67" t="s">
        <v>50</v>
      </c>
      <c r="C28" s="68" t="s">
        <v>50</v>
      </c>
      <c r="D28" s="61" t="s">
        <v>32</v>
      </c>
      <c r="E28" s="43" t="s">
        <v>31</v>
      </c>
      <c r="F28" s="64"/>
      <c r="G28" s="65"/>
      <c r="H28" s="46"/>
      <c r="I28" s="46"/>
      <c r="J28" s="46"/>
      <c r="K28" s="46"/>
    </row>
    <row r="29" spans="1:11" ht="14.25" customHeight="1">
      <c r="A29" s="60" t="s">
        <v>52</v>
      </c>
      <c r="B29" s="67" t="s">
        <v>50</v>
      </c>
      <c r="C29" s="68" t="s">
        <v>50</v>
      </c>
      <c r="D29" s="61" t="s">
        <v>53</v>
      </c>
      <c r="E29" s="69" t="s">
        <v>31</v>
      </c>
      <c r="F29" s="64" t="s">
        <v>54</v>
      </c>
      <c r="G29" s="65"/>
      <c r="H29" s="46"/>
      <c r="I29" s="46"/>
      <c r="J29" s="46"/>
      <c r="K29" s="46"/>
    </row>
    <row r="30" spans="1:11" ht="14.25" customHeight="1">
      <c r="A30" s="70" t="s">
        <v>55</v>
      </c>
      <c r="B30" s="71" t="s">
        <v>50</v>
      </c>
      <c r="C30" s="72" t="s">
        <v>50</v>
      </c>
      <c r="D30" s="73" t="s">
        <v>56</v>
      </c>
      <c r="E30" s="74" t="s">
        <v>31</v>
      </c>
      <c r="F30" s="75"/>
      <c r="G30" s="76"/>
      <c r="H30" s="46"/>
      <c r="I30" s="46"/>
      <c r="J30" s="46"/>
      <c r="K30" s="46"/>
    </row>
    <row r="31" spans="1:11" ht="14.25" customHeight="1">
      <c r="A31" s="46" t="s">
        <v>57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</row>
    <row r="32" spans="1:11" ht="14.25" customHeight="1">
      <c r="A32" s="47" t="s">
        <v>58</v>
      </c>
      <c r="B32" s="46"/>
      <c r="C32" s="46"/>
      <c r="D32" s="46"/>
      <c r="E32" s="77"/>
      <c r="F32" s="46"/>
      <c r="G32" s="46"/>
      <c r="H32" s="46"/>
      <c r="I32" s="46"/>
      <c r="J32" s="46"/>
      <c r="K32" s="46"/>
    </row>
    <row r="33" spans="1:11" ht="14.25" customHeight="1">
      <c r="A33" s="48" t="s">
        <v>35</v>
      </c>
      <c r="B33" s="48" t="s">
        <v>59</v>
      </c>
      <c r="C33" s="49" t="s">
        <v>60</v>
      </c>
      <c r="D33" s="78"/>
      <c r="E33" s="78"/>
      <c r="F33" s="50"/>
      <c r="G33" s="49" t="s">
        <v>61</v>
      </c>
      <c r="H33" s="78"/>
      <c r="I33" s="78"/>
      <c r="J33" s="78"/>
      <c r="K33" s="50"/>
    </row>
    <row r="34" spans="1:11" ht="15.75" customHeight="1">
      <c r="A34" s="79"/>
      <c r="B34" s="79"/>
      <c r="C34" s="36" t="s">
        <v>37</v>
      </c>
      <c r="D34" s="51"/>
      <c r="E34" s="36" t="s">
        <v>38</v>
      </c>
      <c r="F34" s="52"/>
      <c r="G34" s="36" t="s">
        <v>37</v>
      </c>
      <c r="H34" s="51"/>
      <c r="I34" s="36" t="s">
        <v>38</v>
      </c>
      <c r="J34" s="52"/>
      <c r="K34" s="80"/>
    </row>
    <row r="35" spans="1:11" ht="15.75" customHeight="1">
      <c r="A35" s="53"/>
      <c r="B35" s="53"/>
      <c r="C35" s="36" t="s">
        <v>62</v>
      </c>
      <c r="D35" s="36" t="s">
        <v>63</v>
      </c>
      <c r="E35" s="36" t="s">
        <v>64</v>
      </c>
      <c r="F35" s="36" t="s">
        <v>28</v>
      </c>
      <c r="G35" s="36" t="s">
        <v>62</v>
      </c>
      <c r="H35" s="36" t="s">
        <v>63</v>
      </c>
      <c r="I35" s="36" t="s">
        <v>64</v>
      </c>
      <c r="J35" s="36" t="s">
        <v>28</v>
      </c>
      <c r="K35" s="36" t="s">
        <v>42</v>
      </c>
    </row>
    <row r="36" spans="1:11" ht="14.25" customHeight="1">
      <c r="A36" s="81" t="s">
        <v>65</v>
      </c>
      <c r="B36" s="82">
        <v>4.1000000000000002E-2</v>
      </c>
      <c r="C36" s="83"/>
      <c r="D36" s="84"/>
      <c r="E36" s="82" t="str">
        <f>IFERROR(ABS(D36-C36)/D36,"")</f>
        <v/>
      </c>
      <c r="F36" s="85" t="s">
        <v>31</v>
      </c>
      <c r="G36" s="83"/>
      <c r="H36" s="84"/>
      <c r="I36" s="86" t="str">
        <f>IFERROR(ABS(H36-G36)/H36,"")</f>
        <v/>
      </c>
      <c r="J36" s="27"/>
      <c r="K36" s="84"/>
    </row>
    <row r="37" spans="1:11" ht="14.25" customHeight="1">
      <c r="A37" t="s">
        <v>66</v>
      </c>
    </row>
    <row r="38" spans="1:11" ht="14.25" customHeight="1"/>
    <row r="39" spans="1:11" ht="14.25" customHeight="1"/>
    <row r="40" spans="1:11" ht="14.25" customHeight="1"/>
    <row r="41" spans="1:11" ht="14.25" customHeight="1"/>
    <row r="42" spans="1:11" ht="14.25" customHeight="1"/>
    <row r="43" spans="1:11" ht="14.25" customHeight="1"/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2">
    <mergeCell ref="A19:A20"/>
    <mergeCell ref="B19:C19"/>
    <mergeCell ref="F20:G20"/>
    <mergeCell ref="A1:G1"/>
    <mergeCell ref="B3:C3"/>
    <mergeCell ref="B4:C4"/>
    <mergeCell ref="B5:C5"/>
    <mergeCell ref="B6:C6"/>
    <mergeCell ref="F27:G27"/>
    <mergeCell ref="F21:G21"/>
    <mergeCell ref="F22:G22"/>
    <mergeCell ref="F23:G23"/>
    <mergeCell ref="F24:G24"/>
    <mergeCell ref="F25:G25"/>
    <mergeCell ref="F26:G26"/>
    <mergeCell ref="F28:G28"/>
    <mergeCell ref="F30:G30"/>
    <mergeCell ref="A33:A35"/>
    <mergeCell ref="B33:B35"/>
    <mergeCell ref="C33:F33"/>
    <mergeCell ref="G33:K33"/>
    <mergeCell ref="F29:G29"/>
  </mergeCells>
  <conditionalFormatting sqref="E21">
    <cfRule type="expression" dxfId="127" priority="1" stopIfTrue="1">
      <formula>D21&gt;$C$21</formula>
    </cfRule>
  </conditionalFormatting>
  <conditionalFormatting sqref="E21">
    <cfRule type="expression" dxfId="126" priority="2" stopIfTrue="1">
      <formula>AND(D21&gt;=$B$21,D21&lt;=$C$21)</formula>
    </cfRule>
  </conditionalFormatting>
  <conditionalFormatting sqref="E21">
    <cfRule type="expression" dxfId="125" priority="3" stopIfTrue="1">
      <formula>D21&lt;$B$21</formula>
    </cfRule>
  </conditionalFormatting>
  <conditionalFormatting sqref="E22">
    <cfRule type="expression" dxfId="124" priority="4" stopIfTrue="1">
      <formula>D22&gt;$C$22</formula>
    </cfRule>
  </conditionalFormatting>
  <conditionalFormatting sqref="E22">
    <cfRule type="expression" dxfId="123" priority="5" stopIfTrue="1">
      <formula>AND(D22&gt;=$B$22,D22&lt;=$C$22)</formula>
    </cfRule>
  </conditionalFormatting>
  <conditionalFormatting sqref="E22">
    <cfRule type="expression" dxfId="122" priority="6" stopIfTrue="1">
      <formula>D22&lt;$B$22</formula>
    </cfRule>
  </conditionalFormatting>
  <conditionalFormatting sqref="E24">
    <cfRule type="expression" dxfId="121" priority="7" stopIfTrue="1">
      <formula>D24&gt;$C$24</formula>
    </cfRule>
  </conditionalFormatting>
  <conditionalFormatting sqref="E24">
    <cfRule type="expression" dxfId="120" priority="8" stopIfTrue="1">
      <formula>AND(D24&gt;=$B$24,D24&lt;=$C$24)</formula>
    </cfRule>
  </conditionalFormatting>
  <conditionalFormatting sqref="E24">
    <cfRule type="expression" dxfId="119" priority="9" stopIfTrue="1">
      <formula>D24&lt;$B$24</formula>
    </cfRule>
  </conditionalFormatting>
  <conditionalFormatting sqref="E25">
    <cfRule type="expression" dxfId="118" priority="10" stopIfTrue="1">
      <formula>D25&gt;$C$25</formula>
    </cfRule>
  </conditionalFormatting>
  <conditionalFormatting sqref="E25">
    <cfRule type="expression" dxfId="117" priority="11" stopIfTrue="1">
      <formula>AND(D25&gt;=$B$25,D25&lt;=$C$25)</formula>
    </cfRule>
  </conditionalFormatting>
  <conditionalFormatting sqref="E25">
    <cfRule type="expression" dxfId="116" priority="12" stopIfTrue="1">
      <formula>D25&lt;$B$25</formula>
    </cfRule>
  </conditionalFormatting>
  <conditionalFormatting sqref="E26">
    <cfRule type="expression" dxfId="115" priority="13" stopIfTrue="1">
      <formula>$D$26&gt;$C$26</formula>
    </cfRule>
  </conditionalFormatting>
  <conditionalFormatting sqref="E26">
    <cfRule type="expression" dxfId="114" priority="14" stopIfTrue="1">
      <formula>AND(D26&gt;=$B$26,D26&lt;=$C$26)</formula>
    </cfRule>
  </conditionalFormatting>
  <conditionalFormatting sqref="E26">
    <cfRule type="expression" dxfId="113" priority="15" stopIfTrue="1">
      <formula>D26&lt;$B$26</formula>
    </cfRule>
  </conditionalFormatting>
  <conditionalFormatting sqref="E23">
    <cfRule type="expression" dxfId="112" priority="16" stopIfTrue="1">
      <formula>$D$23&gt;$C$23</formula>
    </cfRule>
  </conditionalFormatting>
  <conditionalFormatting sqref="E23">
    <cfRule type="expression" dxfId="111" priority="17" stopIfTrue="1">
      <formula>AND(D23&gt;=$B$23,D23&lt;=$C$23)</formula>
    </cfRule>
  </conditionalFormatting>
  <conditionalFormatting sqref="E23">
    <cfRule type="expression" dxfId="110" priority="18" stopIfTrue="1">
      <formula>$D$23&lt;$B$23</formula>
    </cfRule>
  </conditionalFormatting>
  <conditionalFormatting sqref="E27">
    <cfRule type="expression" dxfId="109" priority="19" stopIfTrue="1">
      <formula>$D$27="OK"</formula>
    </cfRule>
  </conditionalFormatting>
  <conditionalFormatting sqref="E27">
    <cfRule type="expression" dxfId="108" priority="20" stopIfTrue="1">
      <formula>$D$27&lt;&gt;"OK"</formula>
    </cfRule>
  </conditionalFormatting>
  <conditionalFormatting sqref="E28">
    <cfRule type="expression" dxfId="107" priority="21" stopIfTrue="1">
      <formula>$D$28="OK"</formula>
    </cfRule>
  </conditionalFormatting>
  <conditionalFormatting sqref="E28">
    <cfRule type="expression" dxfId="106" priority="22" stopIfTrue="1">
      <formula>$D$28&lt;&gt;"OK"</formula>
    </cfRule>
  </conditionalFormatting>
  <conditionalFormatting sqref="E29">
    <cfRule type="expression" dxfId="105" priority="23">
      <formula>$D$29&lt;&gt;"BUEN ESTADO"</formula>
    </cfRule>
  </conditionalFormatting>
  <conditionalFormatting sqref="E29">
    <cfRule type="expression" dxfId="104" priority="24">
      <formula>$D$29="BUEN ESTADO"</formula>
    </cfRule>
  </conditionalFormatting>
  <conditionalFormatting sqref="E30">
    <cfRule type="expression" dxfId="103" priority="25">
      <formula>$D$30&lt;&gt;"NO"</formula>
    </cfRule>
  </conditionalFormatting>
  <conditionalFormatting sqref="E30">
    <cfRule type="expression" dxfId="102" priority="26">
      <formula>$D$30="NO"</formula>
    </cfRule>
  </conditionalFormatting>
  <conditionalFormatting sqref="F36">
    <cfRule type="expression" dxfId="101" priority="27" stopIfTrue="1">
      <formula>$E$36=""</formula>
    </cfRule>
  </conditionalFormatting>
  <conditionalFormatting sqref="F36">
    <cfRule type="expression" dxfId="100" priority="28" stopIfTrue="1">
      <formula>$E$36&lt;=$B$36</formula>
    </cfRule>
  </conditionalFormatting>
  <conditionalFormatting sqref="F36">
    <cfRule type="expression" dxfId="99" priority="29" stopIfTrue="1">
      <formula>$E$36&gt;$B$36</formula>
    </cfRule>
  </conditionalFormatting>
  <conditionalFormatting sqref="J36">
    <cfRule type="expression" dxfId="98" priority="30" stopIfTrue="1">
      <formula>$I$36=""</formula>
    </cfRule>
  </conditionalFormatting>
  <conditionalFormatting sqref="J36">
    <cfRule type="expression" dxfId="97" priority="31" stopIfTrue="1">
      <formula>$I$36&lt;=$B$36</formula>
    </cfRule>
  </conditionalFormatting>
  <conditionalFormatting sqref="J36">
    <cfRule type="expression" dxfId="96" priority="32" stopIfTrue="1">
      <formula>$I$36&gt;$B$36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D29</xm:sqref>
        </x14:dataValidation>
        <x14:dataValidation type="list" allowBlank="1" showErrorMessage="1" xr:uid="{00000000-0002-0000-00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D27:D28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topLeftCell="A10" zoomScale="70" zoomScaleNormal="70" workbookViewId="0">
      <selection activeCell="A13" sqref="A13:K36"/>
    </sheetView>
  </sheetViews>
  <sheetFormatPr baseColWidth="10" defaultColWidth="14.42578125" defaultRowHeight="15" customHeight="1"/>
  <cols>
    <col min="1" max="1" width="34.5703125" customWidth="1"/>
    <col min="2" max="2" width="18.5703125" customWidth="1"/>
    <col min="3" max="3" width="18.140625" customWidth="1"/>
    <col min="4" max="4" width="23" customWidth="1"/>
    <col min="5" max="5" width="21.140625" customWidth="1"/>
    <col min="6" max="6" width="19.85546875" customWidth="1"/>
    <col min="7" max="7" width="18.140625" customWidth="1"/>
    <col min="8" max="8" width="15.28515625" customWidth="1"/>
    <col min="9" max="9" width="14.28515625" customWidth="1"/>
    <col min="10" max="10" width="18.28515625" customWidth="1"/>
    <col min="11" max="11" width="25.85546875" customWidth="1"/>
    <col min="12" max="17" width="10.7109375" customWidth="1"/>
  </cols>
  <sheetData>
    <row r="1" spans="1:17" ht="14.25" customHeight="1">
      <c r="A1" s="29" t="s">
        <v>0</v>
      </c>
      <c r="B1" s="30"/>
      <c r="C1" s="30"/>
      <c r="D1" s="30"/>
      <c r="E1" s="30"/>
      <c r="F1" s="30"/>
      <c r="G1" s="30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8.75" customHeight="1">
      <c r="A3" s="5" t="s">
        <v>2</v>
      </c>
      <c r="B3" s="31" t="s">
        <v>3</v>
      </c>
      <c r="C3" s="32"/>
      <c r="D3" s="6" t="s">
        <v>4</v>
      </c>
      <c r="E3" s="7">
        <v>1192914948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6.75" customHeight="1">
      <c r="A4" s="9" t="s">
        <v>5</v>
      </c>
      <c r="B4" s="33" t="s">
        <v>6</v>
      </c>
      <c r="C4" s="28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.75" customHeight="1">
      <c r="A5" s="9" t="s">
        <v>9</v>
      </c>
      <c r="B5" s="33" t="s">
        <v>10</v>
      </c>
      <c r="C5" s="28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13</v>
      </c>
      <c r="B6" s="34" t="s">
        <v>14</v>
      </c>
      <c r="C6" s="35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36" t="s">
        <v>28</v>
      </c>
      <c r="B13" s="36" t="s">
        <v>29</v>
      </c>
      <c r="C13" s="37"/>
      <c r="D13" s="37"/>
      <c r="E13" s="37"/>
      <c r="F13" s="37"/>
      <c r="G13" s="37"/>
      <c r="H13" s="37"/>
      <c r="I13" s="38"/>
      <c r="J13" s="39"/>
      <c r="K13" s="39"/>
      <c r="L13" s="26"/>
      <c r="M13" s="26"/>
      <c r="N13" s="26"/>
      <c r="O13" s="26"/>
      <c r="P13" s="26"/>
      <c r="Q13" s="26"/>
    </row>
    <row r="14" spans="1:17" ht="14.25" customHeight="1">
      <c r="A14" s="40" t="s">
        <v>30</v>
      </c>
      <c r="B14" s="41" t="s">
        <v>31</v>
      </c>
      <c r="C14" s="37"/>
      <c r="D14" s="37"/>
      <c r="E14" s="37"/>
      <c r="F14" s="37"/>
      <c r="G14" s="37"/>
      <c r="H14" s="37"/>
      <c r="I14" s="38"/>
      <c r="J14" s="39"/>
      <c r="K14" s="39"/>
      <c r="L14" s="26"/>
      <c r="M14" s="26"/>
      <c r="N14" s="26"/>
      <c r="O14" s="26"/>
      <c r="P14" s="26"/>
      <c r="Q14" s="26"/>
    </row>
    <row r="15" spans="1:17" ht="14.25" customHeight="1">
      <c r="A15" s="42" t="s">
        <v>32</v>
      </c>
      <c r="B15" s="43" t="s">
        <v>31</v>
      </c>
      <c r="C15" s="37"/>
      <c r="D15" s="37"/>
      <c r="E15" s="37"/>
      <c r="F15" s="37"/>
      <c r="G15" s="37"/>
      <c r="H15" s="37"/>
      <c r="I15" s="38"/>
      <c r="J15" s="39"/>
      <c r="K15" s="39"/>
      <c r="L15" s="26"/>
      <c r="M15" s="26"/>
      <c r="N15" s="26"/>
      <c r="O15" s="26"/>
      <c r="P15" s="26"/>
      <c r="Q15" s="26"/>
    </row>
    <row r="16" spans="1:17" ht="14.25" customHeight="1">
      <c r="A16" s="44" t="s">
        <v>33</v>
      </c>
      <c r="B16" s="45" t="s">
        <v>31</v>
      </c>
      <c r="C16" s="37"/>
      <c r="D16" s="37"/>
      <c r="E16" s="37"/>
      <c r="F16" s="37"/>
      <c r="G16" s="37"/>
      <c r="H16" s="37"/>
      <c r="I16" s="38"/>
      <c r="J16" s="39"/>
      <c r="K16" s="39"/>
      <c r="L16" s="26"/>
      <c r="M16" s="26"/>
      <c r="N16" s="26"/>
      <c r="O16" s="26"/>
      <c r="P16" s="26"/>
      <c r="Q16" s="26"/>
    </row>
    <row r="17" spans="1:11" ht="14.25" customHeight="1">
      <c r="A17" s="46"/>
      <c r="B17" s="46"/>
      <c r="C17" s="46"/>
      <c r="D17" s="46"/>
      <c r="E17" s="46"/>
      <c r="F17" s="46"/>
      <c r="G17" s="46"/>
      <c r="H17" s="46"/>
      <c r="I17" s="46"/>
      <c r="J17" s="46"/>
      <c r="K17" s="46"/>
    </row>
    <row r="18" spans="1:11" ht="14.25" customHeight="1">
      <c r="A18" s="47" t="s">
        <v>34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</row>
    <row r="19" spans="1:11" ht="14.25" customHeight="1">
      <c r="A19" s="48" t="s">
        <v>35</v>
      </c>
      <c r="B19" s="49" t="s">
        <v>36</v>
      </c>
      <c r="C19" s="50"/>
      <c r="D19" s="36" t="s">
        <v>37</v>
      </c>
      <c r="E19" s="51">
        <v>44781</v>
      </c>
      <c r="F19" s="36" t="s">
        <v>38</v>
      </c>
      <c r="G19" s="52">
        <v>0.51944444444961846</v>
      </c>
      <c r="H19" s="46"/>
      <c r="I19" s="46"/>
      <c r="J19" s="46"/>
      <c r="K19" s="46"/>
    </row>
    <row r="20" spans="1:11" ht="14.25" customHeight="1">
      <c r="A20" s="53"/>
      <c r="B20" s="36" t="s">
        <v>39</v>
      </c>
      <c r="C20" s="36" t="s">
        <v>40</v>
      </c>
      <c r="D20" s="36" t="s">
        <v>41</v>
      </c>
      <c r="E20" s="36" t="s">
        <v>28</v>
      </c>
      <c r="F20" s="49" t="s">
        <v>42</v>
      </c>
      <c r="G20" s="50"/>
      <c r="H20" s="46"/>
      <c r="I20" s="46"/>
      <c r="J20" s="46"/>
      <c r="K20" s="46"/>
    </row>
    <row r="21" spans="1:11" ht="14.25" customHeight="1">
      <c r="A21" s="54" t="s">
        <v>43</v>
      </c>
      <c r="B21" s="55">
        <v>8</v>
      </c>
      <c r="C21" s="56">
        <v>47</v>
      </c>
      <c r="D21" s="55">
        <v>37.200000000000003</v>
      </c>
      <c r="E21" s="57" t="s">
        <v>31</v>
      </c>
      <c r="F21" s="58"/>
      <c r="G21" s="59"/>
      <c r="H21" s="46"/>
      <c r="I21" s="46"/>
      <c r="J21" s="46"/>
      <c r="K21" s="46"/>
    </row>
    <row r="22" spans="1:11" ht="14.25" customHeight="1">
      <c r="A22" s="60" t="s">
        <v>44</v>
      </c>
      <c r="B22" s="61">
        <v>43</v>
      </c>
      <c r="C22" s="62">
        <v>47</v>
      </c>
      <c r="D22" s="61">
        <v>45.1</v>
      </c>
      <c r="E22" s="63" t="s">
        <v>31</v>
      </c>
      <c r="F22" s="64"/>
      <c r="G22" s="65"/>
      <c r="H22" s="46"/>
      <c r="I22" s="46"/>
      <c r="J22" s="46"/>
      <c r="K22" s="46"/>
    </row>
    <row r="23" spans="1:11" ht="14.25" customHeight="1">
      <c r="A23" s="60" t="s">
        <v>45</v>
      </c>
      <c r="B23" s="61">
        <v>400</v>
      </c>
      <c r="C23" s="62">
        <v>1000</v>
      </c>
      <c r="D23" s="61">
        <v>709.7</v>
      </c>
      <c r="E23" s="63" t="s">
        <v>31</v>
      </c>
      <c r="F23" s="64"/>
      <c r="G23" s="65"/>
      <c r="H23" s="46"/>
      <c r="I23" s="46"/>
      <c r="J23" s="46"/>
      <c r="K23" s="46"/>
    </row>
    <row r="24" spans="1:11" ht="14.25" customHeight="1">
      <c r="A24" s="60" t="s">
        <v>46</v>
      </c>
      <c r="B24" s="61">
        <v>0</v>
      </c>
      <c r="C24" s="62">
        <v>1</v>
      </c>
      <c r="D24" s="61">
        <v>0.434</v>
      </c>
      <c r="E24" s="63" t="s">
        <v>31</v>
      </c>
      <c r="F24" s="64"/>
      <c r="G24" s="65"/>
      <c r="H24" s="46"/>
      <c r="I24" s="46"/>
      <c r="J24" s="46"/>
      <c r="K24" s="46"/>
    </row>
    <row r="25" spans="1:11" ht="14.25" customHeight="1">
      <c r="A25" s="60" t="s">
        <v>47</v>
      </c>
      <c r="B25" s="61">
        <v>20</v>
      </c>
      <c r="C25" s="62">
        <v>100</v>
      </c>
      <c r="D25" s="61">
        <v>95</v>
      </c>
      <c r="E25" s="63" t="s">
        <v>31</v>
      </c>
      <c r="F25" s="64"/>
      <c r="G25" s="65"/>
      <c r="H25" s="46"/>
      <c r="I25" s="46"/>
      <c r="J25" s="46"/>
      <c r="K25" s="46"/>
    </row>
    <row r="26" spans="1:11" ht="14.25" customHeight="1">
      <c r="A26" s="60" t="s">
        <v>48</v>
      </c>
      <c r="B26" s="61">
        <v>500</v>
      </c>
      <c r="C26" s="62">
        <v>1200</v>
      </c>
      <c r="D26" s="61">
        <v>843</v>
      </c>
      <c r="E26" s="63" t="s">
        <v>31</v>
      </c>
      <c r="F26" s="66"/>
      <c r="G26" s="65"/>
      <c r="H26" s="46"/>
      <c r="I26" s="46"/>
      <c r="J26" s="46"/>
      <c r="K26" s="46"/>
    </row>
    <row r="27" spans="1:11" ht="14.25" customHeight="1">
      <c r="A27" s="60" t="s">
        <v>49</v>
      </c>
      <c r="B27" s="67" t="s">
        <v>50</v>
      </c>
      <c r="C27" s="68" t="s">
        <v>50</v>
      </c>
      <c r="D27" s="61" t="s">
        <v>32</v>
      </c>
      <c r="E27" s="43" t="s">
        <v>31</v>
      </c>
      <c r="F27" s="66"/>
      <c r="G27" s="65"/>
      <c r="H27" s="46"/>
      <c r="I27" s="46"/>
      <c r="J27" s="46"/>
      <c r="K27" s="46"/>
    </row>
    <row r="28" spans="1:11" ht="14.25" customHeight="1">
      <c r="A28" s="60" t="s">
        <v>51</v>
      </c>
      <c r="B28" s="67" t="s">
        <v>50</v>
      </c>
      <c r="C28" s="68" t="s">
        <v>50</v>
      </c>
      <c r="D28" s="61" t="s">
        <v>32</v>
      </c>
      <c r="E28" s="43" t="s">
        <v>31</v>
      </c>
      <c r="F28" s="64"/>
      <c r="G28" s="65"/>
      <c r="H28" s="46"/>
      <c r="I28" s="46"/>
      <c r="J28" s="46"/>
      <c r="K28" s="46"/>
    </row>
    <row r="29" spans="1:11" ht="14.25" customHeight="1">
      <c r="A29" s="60" t="s">
        <v>52</v>
      </c>
      <c r="B29" s="67" t="s">
        <v>50</v>
      </c>
      <c r="C29" s="68" t="s">
        <v>50</v>
      </c>
      <c r="D29" s="61" t="s">
        <v>67</v>
      </c>
      <c r="E29" s="69" t="s">
        <v>31</v>
      </c>
      <c r="F29" s="64"/>
      <c r="G29" s="65"/>
      <c r="H29" s="46"/>
      <c r="I29" s="46"/>
      <c r="J29" s="46"/>
      <c r="K29" s="46"/>
    </row>
    <row r="30" spans="1:11" ht="14.25" customHeight="1">
      <c r="A30" s="70" t="s">
        <v>55</v>
      </c>
      <c r="B30" s="71" t="s">
        <v>50</v>
      </c>
      <c r="C30" s="72" t="s">
        <v>50</v>
      </c>
      <c r="D30" s="73" t="s">
        <v>56</v>
      </c>
      <c r="E30" s="74" t="s">
        <v>31</v>
      </c>
      <c r="F30" s="75"/>
      <c r="G30" s="76"/>
      <c r="H30" s="46"/>
      <c r="I30" s="46"/>
      <c r="J30" s="46"/>
      <c r="K30" s="46"/>
    </row>
    <row r="31" spans="1:11" ht="14.25" customHeight="1">
      <c r="A31" s="46" t="s">
        <v>57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</row>
    <row r="32" spans="1:11" ht="14.25" customHeight="1">
      <c r="A32" s="47" t="s">
        <v>58</v>
      </c>
      <c r="B32" s="46"/>
      <c r="C32" s="46"/>
      <c r="D32" s="46"/>
      <c r="E32" s="77"/>
      <c r="F32" s="46"/>
      <c r="G32" s="46"/>
      <c r="H32" s="46"/>
      <c r="I32" s="46"/>
      <c r="J32" s="46"/>
      <c r="K32" s="46"/>
    </row>
    <row r="33" spans="1:11" ht="14.25" customHeight="1">
      <c r="A33" s="48" t="s">
        <v>35</v>
      </c>
      <c r="B33" s="48" t="s">
        <v>59</v>
      </c>
      <c r="C33" s="49" t="s">
        <v>60</v>
      </c>
      <c r="D33" s="78"/>
      <c r="E33" s="78"/>
      <c r="F33" s="50"/>
      <c r="G33" s="49" t="s">
        <v>61</v>
      </c>
      <c r="H33" s="78"/>
      <c r="I33" s="78"/>
      <c r="J33" s="78"/>
      <c r="K33" s="50"/>
    </row>
    <row r="34" spans="1:11" ht="15.75" customHeight="1">
      <c r="A34" s="79"/>
      <c r="B34" s="79"/>
      <c r="C34" s="36" t="s">
        <v>37</v>
      </c>
      <c r="D34" s="51"/>
      <c r="E34" s="36" t="s">
        <v>38</v>
      </c>
      <c r="F34" s="52"/>
      <c r="G34" s="36" t="s">
        <v>37</v>
      </c>
      <c r="H34" s="51"/>
      <c r="I34" s="36" t="s">
        <v>38</v>
      </c>
      <c r="J34" s="52"/>
      <c r="K34" s="80"/>
    </row>
    <row r="35" spans="1:11" ht="15.75" customHeight="1">
      <c r="A35" s="53"/>
      <c r="B35" s="53"/>
      <c r="C35" s="36" t="s">
        <v>62</v>
      </c>
      <c r="D35" s="36" t="s">
        <v>63</v>
      </c>
      <c r="E35" s="36" t="s">
        <v>64</v>
      </c>
      <c r="F35" s="36" t="s">
        <v>28</v>
      </c>
      <c r="G35" s="36" t="s">
        <v>62</v>
      </c>
      <c r="H35" s="36" t="s">
        <v>63</v>
      </c>
      <c r="I35" s="36" t="s">
        <v>64</v>
      </c>
      <c r="J35" s="36" t="s">
        <v>28</v>
      </c>
      <c r="K35" s="36" t="s">
        <v>42</v>
      </c>
    </row>
    <row r="36" spans="1:11" ht="14.25" customHeight="1">
      <c r="A36" s="81" t="s">
        <v>65</v>
      </c>
      <c r="B36" s="82">
        <v>4.1000000000000002E-2</v>
      </c>
      <c r="C36" s="83"/>
      <c r="D36" s="84"/>
      <c r="E36" s="82" t="str">
        <f>IFERROR(ABS(D36-C36)/D36,"")</f>
        <v/>
      </c>
      <c r="F36" s="85" t="s">
        <v>31</v>
      </c>
      <c r="G36" s="83"/>
      <c r="H36" s="84"/>
      <c r="I36" s="86" t="str">
        <f>IFERROR(ABS(H36-G36)/H36,"")</f>
        <v/>
      </c>
      <c r="J36" s="27"/>
      <c r="K36" s="84"/>
    </row>
    <row r="37" spans="1:11" ht="14.25" customHeight="1">
      <c r="A37" t="s">
        <v>68</v>
      </c>
    </row>
    <row r="38" spans="1:11" ht="14.25" customHeight="1"/>
    <row r="39" spans="1:11" ht="14.25" customHeight="1"/>
    <row r="40" spans="1:11" ht="14.25" customHeight="1"/>
    <row r="41" spans="1:11" ht="14.25" customHeight="1"/>
    <row r="42" spans="1:11" ht="14.25" customHeight="1"/>
    <row r="43" spans="1:11" ht="14.25" customHeight="1"/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2">
    <mergeCell ref="A19:A20"/>
    <mergeCell ref="B19:C19"/>
    <mergeCell ref="F27:G27"/>
    <mergeCell ref="F21:G21"/>
    <mergeCell ref="F22:G22"/>
    <mergeCell ref="F23:G23"/>
    <mergeCell ref="F24:G24"/>
    <mergeCell ref="F25:G25"/>
    <mergeCell ref="F26:G26"/>
    <mergeCell ref="F20:G20"/>
    <mergeCell ref="A1:G1"/>
    <mergeCell ref="B3:C3"/>
    <mergeCell ref="B4:C4"/>
    <mergeCell ref="B5:C5"/>
    <mergeCell ref="B6:C6"/>
    <mergeCell ref="F28:G28"/>
    <mergeCell ref="F30:G30"/>
    <mergeCell ref="A33:A35"/>
    <mergeCell ref="B33:B35"/>
    <mergeCell ref="C33:F33"/>
    <mergeCell ref="G33:K33"/>
    <mergeCell ref="F29:G29"/>
  </mergeCells>
  <conditionalFormatting sqref="E21">
    <cfRule type="expression" dxfId="95" priority="1" stopIfTrue="1">
      <formula>D21&gt;$C$21</formula>
    </cfRule>
  </conditionalFormatting>
  <conditionalFormatting sqref="E21">
    <cfRule type="expression" dxfId="94" priority="2" stopIfTrue="1">
      <formula>AND(D21&gt;=$B$21,D21&lt;=$C$21)</formula>
    </cfRule>
  </conditionalFormatting>
  <conditionalFormatting sqref="E21">
    <cfRule type="expression" dxfId="93" priority="3" stopIfTrue="1">
      <formula>D21&lt;$B$21</formula>
    </cfRule>
  </conditionalFormatting>
  <conditionalFormatting sqref="E22">
    <cfRule type="expression" dxfId="92" priority="4" stopIfTrue="1">
      <formula>D22&gt;$C$22</formula>
    </cfRule>
  </conditionalFormatting>
  <conditionalFormatting sqref="E22">
    <cfRule type="expression" dxfId="91" priority="5" stopIfTrue="1">
      <formula>AND(D22&gt;=$B$22,D22&lt;=$C$22)</formula>
    </cfRule>
  </conditionalFormatting>
  <conditionalFormatting sqref="E22">
    <cfRule type="expression" dxfId="90" priority="6" stopIfTrue="1">
      <formula>D22&lt;$B$22</formula>
    </cfRule>
  </conditionalFormatting>
  <conditionalFormatting sqref="E24">
    <cfRule type="expression" dxfId="89" priority="7" stopIfTrue="1">
      <formula>D24&gt;$C$24</formula>
    </cfRule>
  </conditionalFormatting>
  <conditionalFormatting sqref="E24">
    <cfRule type="expression" dxfId="88" priority="8" stopIfTrue="1">
      <formula>AND(D24&gt;=$B$24,D24&lt;=$C$24)</formula>
    </cfRule>
  </conditionalFormatting>
  <conditionalFormatting sqref="E24">
    <cfRule type="expression" dxfId="87" priority="9" stopIfTrue="1">
      <formula>D24&lt;$B$24</formula>
    </cfRule>
  </conditionalFormatting>
  <conditionalFormatting sqref="E25">
    <cfRule type="expression" dxfId="86" priority="10" stopIfTrue="1">
      <formula>D25&gt;$C$25</formula>
    </cfRule>
  </conditionalFormatting>
  <conditionalFormatting sqref="E25">
    <cfRule type="expression" dxfId="85" priority="11" stopIfTrue="1">
      <formula>AND(D25&gt;=$B$25,D25&lt;=$C$25)</formula>
    </cfRule>
  </conditionalFormatting>
  <conditionalFormatting sqref="E25">
    <cfRule type="expression" dxfId="84" priority="12" stopIfTrue="1">
      <formula>D25&lt;$B$25</formula>
    </cfRule>
  </conditionalFormatting>
  <conditionalFormatting sqref="E26">
    <cfRule type="expression" dxfId="83" priority="13" stopIfTrue="1">
      <formula>$D$26&gt;$C$26</formula>
    </cfRule>
  </conditionalFormatting>
  <conditionalFormatting sqref="E26">
    <cfRule type="expression" dxfId="82" priority="14" stopIfTrue="1">
      <formula>AND(D26&gt;=$B$26,D26&lt;=$C$26)</formula>
    </cfRule>
  </conditionalFormatting>
  <conditionalFormatting sqref="E26">
    <cfRule type="expression" dxfId="81" priority="15" stopIfTrue="1">
      <formula>D26&lt;$B$26</formula>
    </cfRule>
  </conditionalFormatting>
  <conditionalFormatting sqref="E23">
    <cfRule type="expression" dxfId="80" priority="16" stopIfTrue="1">
      <formula>$D$23&gt;$C$23</formula>
    </cfRule>
  </conditionalFormatting>
  <conditionalFormatting sqref="E23">
    <cfRule type="expression" dxfId="79" priority="17" stopIfTrue="1">
      <formula>AND(D23&gt;=$B$23,D23&lt;=$C$23)</formula>
    </cfRule>
  </conditionalFormatting>
  <conditionalFormatting sqref="E23">
    <cfRule type="expression" dxfId="78" priority="18" stopIfTrue="1">
      <formula>$D$23&lt;$B$23</formula>
    </cfRule>
  </conditionalFormatting>
  <conditionalFormatting sqref="E27">
    <cfRule type="expression" dxfId="77" priority="19" stopIfTrue="1">
      <formula>$D$27="OK"</formula>
    </cfRule>
  </conditionalFormatting>
  <conditionalFormatting sqref="E27">
    <cfRule type="expression" dxfId="76" priority="20" stopIfTrue="1">
      <formula>$D$27&lt;&gt;"OK"</formula>
    </cfRule>
  </conditionalFormatting>
  <conditionalFormatting sqref="E28">
    <cfRule type="expression" dxfId="75" priority="21" stopIfTrue="1">
      <formula>$D$28="OK"</formula>
    </cfRule>
  </conditionalFormatting>
  <conditionalFormatting sqref="E28">
    <cfRule type="expression" dxfId="74" priority="22" stopIfTrue="1">
      <formula>$D$28&lt;&gt;"OK"</formula>
    </cfRule>
  </conditionalFormatting>
  <conditionalFormatting sqref="E29">
    <cfRule type="expression" dxfId="73" priority="23">
      <formula>$D$29&lt;&gt;"BUEN ESTADO"</formula>
    </cfRule>
  </conditionalFormatting>
  <conditionalFormatting sqref="E29">
    <cfRule type="expression" dxfId="72" priority="24">
      <formula>$D$29="BUEN ESTADO"</formula>
    </cfRule>
  </conditionalFormatting>
  <conditionalFormatting sqref="E30">
    <cfRule type="expression" dxfId="71" priority="25">
      <formula>$D$30&lt;&gt;"NO"</formula>
    </cfRule>
  </conditionalFormatting>
  <conditionalFormatting sqref="E30">
    <cfRule type="expression" dxfId="70" priority="26">
      <formula>$D$30="NO"</formula>
    </cfRule>
  </conditionalFormatting>
  <conditionalFormatting sqref="F36">
    <cfRule type="expression" dxfId="69" priority="27" stopIfTrue="1">
      <formula>$E$36=""</formula>
    </cfRule>
  </conditionalFormatting>
  <conditionalFormatting sqref="F36">
    <cfRule type="expression" dxfId="68" priority="28" stopIfTrue="1">
      <formula>$E$36&lt;=$B$36</formula>
    </cfRule>
  </conditionalFormatting>
  <conditionalFormatting sqref="F36">
    <cfRule type="expression" dxfId="67" priority="29" stopIfTrue="1">
      <formula>$E$36&gt;$B$36</formula>
    </cfRule>
  </conditionalFormatting>
  <conditionalFormatting sqref="J36">
    <cfRule type="expression" dxfId="66" priority="30" stopIfTrue="1">
      <formula>$I$36=""</formula>
    </cfRule>
  </conditionalFormatting>
  <conditionalFormatting sqref="J36">
    <cfRule type="expression" dxfId="65" priority="31" stopIfTrue="1">
      <formula>$I$36&lt;=$B$36</formula>
    </cfRule>
  </conditionalFormatting>
  <conditionalFormatting sqref="J36">
    <cfRule type="expression" dxfId="64" priority="32" stopIfTrue="1">
      <formula>$I$36&gt;$B$36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D29</xm:sqref>
        </x14:dataValidation>
        <x14:dataValidation type="list" allowBlank="1" showErrorMessage="1" xr:uid="{00000000-0002-0000-01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D27:D28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00"/>
  <sheetViews>
    <sheetView showGridLines="0" topLeftCell="A10" zoomScale="70" zoomScaleNormal="70" workbookViewId="0">
      <selection activeCell="A13" sqref="A13:K36"/>
    </sheetView>
  </sheetViews>
  <sheetFormatPr baseColWidth="10" defaultColWidth="14.42578125" defaultRowHeight="15" customHeight="1"/>
  <cols>
    <col min="1" max="1" width="34.5703125" customWidth="1"/>
    <col min="2" max="2" width="18.5703125" customWidth="1"/>
    <col min="3" max="3" width="18.140625" customWidth="1"/>
    <col min="4" max="4" width="23" customWidth="1"/>
    <col min="5" max="5" width="21.140625" customWidth="1"/>
    <col min="6" max="6" width="19.85546875" customWidth="1"/>
    <col min="7" max="7" width="18.140625" customWidth="1"/>
    <col min="8" max="8" width="15.28515625" customWidth="1"/>
    <col min="9" max="9" width="14.28515625" customWidth="1"/>
    <col min="10" max="10" width="18.28515625" customWidth="1"/>
    <col min="11" max="11" width="25.85546875" customWidth="1"/>
    <col min="12" max="17" width="10.7109375" customWidth="1"/>
  </cols>
  <sheetData>
    <row r="1" spans="1:17" ht="14.25" customHeight="1">
      <c r="A1" s="29" t="s">
        <v>0</v>
      </c>
      <c r="B1" s="30"/>
      <c r="C1" s="30"/>
      <c r="D1" s="30"/>
      <c r="E1" s="30"/>
      <c r="F1" s="30"/>
      <c r="G1" s="30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8.75" customHeight="1">
      <c r="A3" s="5" t="s">
        <v>2</v>
      </c>
      <c r="B3" s="31" t="s">
        <v>3</v>
      </c>
      <c r="C3" s="32"/>
      <c r="D3" s="6" t="s">
        <v>4</v>
      </c>
      <c r="E3" s="7">
        <v>1192914948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6.75" customHeight="1">
      <c r="A4" s="9" t="s">
        <v>5</v>
      </c>
      <c r="B4" s="33" t="s">
        <v>6</v>
      </c>
      <c r="C4" s="28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.75" customHeight="1">
      <c r="A5" s="9" t="s">
        <v>9</v>
      </c>
      <c r="B5" s="33" t="s">
        <v>10</v>
      </c>
      <c r="C5" s="28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13</v>
      </c>
      <c r="B6" s="34" t="s">
        <v>14</v>
      </c>
      <c r="C6" s="35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36" t="s">
        <v>28</v>
      </c>
      <c r="B13" s="36" t="s">
        <v>29</v>
      </c>
      <c r="C13" s="37"/>
      <c r="D13" s="37"/>
      <c r="E13" s="37"/>
      <c r="F13" s="37"/>
      <c r="G13" s="37"/>
      <c r="H13" s="37"/>
      <c r="I13" s="38"/>
      <c r="J13" s="39"/>
      <c r="K13" s="39"/>
      <c r="L13" s="26"/>
      <c r="M13" s="26"/>
      <c r="N13" s="26"/>
      <c r="O13" s="26"/>
      <c r="P13" s="26"/>
      <c r="Q13" s="26"/>
    </row>
    <row r="14" spans="1:17" ht="14.25" customHeight="1">
      <c r="A14" s="40" t="s">
        <v>30</v>
      </c>
      <c r="B14" s="41" t="s">
        <v>31</v>
      </c>
      <c r="C14" s="37"/>
      <c r="D14" s="37"/>
      <c r="E14" s="37"/>
      <c r="F14" s="37"/>
      <c r="G14" s="37"/>
      <c r="H14" s="37"/>
      <c r="I14" s="38"/>
      <c r="J14" s="39"/>
      <c r="K14" s="39"/>
      <c r="L14" s="26"/>
      <c r="M14" s="26"/>
      <c r="N14" s="26"/>
      <c r="O14" s="26"/>
      <c r="P14" s="26"/>
      <c r="Q14" s="26"/>
    </row>
    <row r="15" spans="1:17" ht="14.25" customHeight="1">
      <c r="A15" s="42" t="s">
        <v>32</v>
      </c>
      <c r="B15" s="43" t="s">
        <v>31</v>
      </c>
      <c r="C15" s="37"/>
      <c r="D15" s="37"/>
      <c r="E15" s="37"/>
      <c r="F15" s="37"/>
      <c r="G15" s="37"/>
      <c r="H15" s="37"/>
      <c r="I15" s="38"/>
      <c r="J15" s="39"/>
      <c r="K15" s="39"/>
      <c r="L15" s="26"/>
      <c r="M15" s="26"/>
      <c r="N15" s="26"/>
      <c r="O15" s="26"/>
      <c r="P15" s="26"/>
      <c r="Q15" s="26"/>
    </row>
    <row r="16" spans="1:17" ht="14.25" customHeight="1">
      <c r="A16" s="44" t="s">
        <v>33</v>
      </c>
      <c r="B16" s="45" t="s">
        <v>31</v>
      </c>
      <c r="C16" s="37"/>
      <c r="D16" s="37"/>
      <c r="E16" s="37"/>
      <c r="F16" s="37"/>
      <c r="G16" s="37"/>
      <c r="H16" s="37"/>
      <c r="I16" s="38"/>
      <c r="J16" s="39"/>
      <c r="K16" s="39"/>
      <c r="L16" s="26"/>
      <c r="M16" s="26"/>
      <c r="N16" s="26"/>
      <c r="O16" s="26"/>
      <c r="P16" s="26"/>
      <c r="Q16" s="26"/>
    </row>
    <row r="17" spans="1:11" ht="14.25" customHeight="1">
      <c r="A17" s="46"/>
      <c r="B17" s="46"/>
      <c r="C17" s="46"/>
      <c r="D17" s="46"/>
      <c r="E17" s="46"/>
      <c r="F17" s="46"/>
      <c r="G17" s="46"/>
      <c r="H17" s="46"/>
      <c r="I17" s="46"/>
      <c r="J17" s="46"/>
      <c r="K17" s="46"/>
    </row>
    <row r="18" spans="1:11" ht="14.25" customHeight="1">
      <c r="A18" s="47" t="s">
        <v>34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</row>
    <row r="19" spans="1:11" ht="14.25" customHeight="1">
      <c r="A19" s="48" t="s">
        <v>35</v>
      </c>
      <c r="B19" s="49" t="s">
        <v>36</v>
      </c>
      <c r="C19" s="50"/>
      <c r="D19" s="36" t="s">
        <v>37</v>
      </c>
      <c r="E19" s="51">
        <v>44791</v>
      </c>
      <c r="F19" s="36" t="s">
        <v>38</v>
      </c>
      <c r="G19" s="52">
        <v>0.78263888889341615</v>
      </c>
      <c r="H19" s="46"/>
      <c r="I19" s="46"/>
      <c r="J19" s="46"/>
      <c r="K19" s="46"/>
    </row>
    <row r="20" spans="1:11" ht="14.25" customHeight="1">
      <c r="A20" s="53"/>
      <c r="B20" s="36" t="s">
        <v>39</v>
      </c>
      <c r="C20" s="36" t="s">
        <v>40</v>
      </c>
      <c r="D20" s="36" t="s">
        <v>41</v>
      </c>
      <c r="E20" s="36" t="s">
        <v>28</v>
      </c>
      <c r="F20" s="49" t="s">
        <v>42</v>
      </c>
      <c r="G20" s="50"/>
      <c r="H20" s="46"/>
      <c r="I20" s="46"/>
      <c r="J20" s="46"/>
      <c r="K20" s="46"/>
    </row>
    <row r="21" spans="1:11" ht="14.25" customHeight="1">
      <c r="A21" s="54" t="s">
        <v>43</v>
      </c>
      <c r="B21" s="55">
        <v>8</v>
      </c>
      <c r="C21" s="56">
        <v>47</v>
      </c>
      <c r="D21" s="55">
        <v>37.6</v>
      </c>
      <c r="E21" s="57" t="s">
        <v>31</v>
      </c>
      <c r="F21" s="58"/>
      <c r="G21" s="59"/>
      <c r="H21" s="46"/>
      <c r="I21" s="46"/>
      <c r="J21" s="46"/>
      <c r="K21" s="46"/>
    </row>
    <row r="22" spans="1:11" ht="14.25" customHeight="1">
      <c r="A22" s="60" t="s">
        <v>44</v>
      </c>
      <c r="B22" s="61">
        <v>43</v>
      </c>
      <c r="C22" s="62">
        <v>47</v>
      </c>
      <c r="D22" s="61">
        <v>44.9</v>
      </c>
      <c r="E22" s="63" t="s">
        <v>31</v>
      </c>
      <c r="F22" s="64"/>
      <c r="G22" s="65"/>
      <c r="H22" s="46"/>
      <c r="I22" s="46"/>
      <c r="J22" s="46"/>
      <c r="K22" s="46"/>
    </row>
    <row r="23" spans="1:11" ht="14.25" customHeight="1">
      <c r="A23" s="60" t="s">
        <v>45</v>
      </c>
      <c r="B23" s="61">
        <v>400</v>
      </c>
      <c r="C23" s="62">
        <v>1000</v>
      </c>
      <c r="D23" s="61">
        <v>710</v>
      </c>
      <c r="E23" s="63" t="s">
        <v>31</v>
      </c>
      <c r="F23" s="64"/>
      <c r="G23" s="65"/>
      <c r="H23" s="46"/>
      <c r="I23" s="46"/>
      <c r="J23" s="46"/>
      <c r="K23" s="46"/>
    </row>
    <row r="24" spans="1:11" ht="14.25" customHeight="1">
      <c r="A24" s="60" t="s">
        <v>46</v>
      </c>
      <c r="B24" s="61">
        <v>0</v>
      </c>
      <c r="C24" s="62">
        <v>1</v>
      </c>
      <c r="D24" s="61">
        <v>0.435</v>
      </c>
      <c r="E24" s="63" t="s">
        <v>31</v>
      </c>
      <c r="F24" s="64"/>
      <c r="G24" s="65"/>
      <c r="H24" s="46"/>
      <c r="I24" s="46"/>
      <c r="J24" s="46"/>
      <c r="K24" s="46"/>
    </row>
    <row r="25" spans="1:11" ht="14.25" customHeight="1">
      <c r="A25" s="60" t="s">
        <v>47</v>
      </c>
      <c r="B25" s="61">
        <v>20</v>
      </c>
      <c r="C25" s="62">
        <v>100</v>
      </c>
      <c r="D25" s="61">
        <v>96</v>
      </c>
      <c r="E25" s="63" t="s">
        <v>31</v>
      </c>
      <c r="F25" s="64"/>
      <c r="G25" s="65"/>
      <c r="H25" s="46"/>
      <c r="I25" s="46"/>
      <c r="J25" s="46"/>
      <c r="K25" s="46"/>
    </row>
    <row r="26" spans="1:11" ht="14.25" customHeight="1">
      <c r="A26" s="60" t="s">
        <v>48</v>
      </c>
      <c r="B26" s="61">
        <v>500</v>
      </c>
      <c r="C26" s="62">
        <v>1200</v>
      </c>
      <c r="D26" s="61">
        <v>840</v>
      </c>
      <c r="E26" s="63" t="s">
        <v>31</v>
      </c>
      <c r="F26" s="66"/>
      <c r="G26" s="65"/>
      <c r="H26" s="46"/>
      <c r="I26" s="46"/>
      <c r="J26" s="46"/>
      <c r="K26" s="46"/>
    </row>
    <row r="27" spans="1:11" ht="14.25" customHeight="1">
      <c r="A27" s="60" t="s">
        <v>49</v>
      </c>
      <c r="B27" s="67" t="s">
        <v>50</v>
      </c>
      <c r="C27" s="68" t="s">
        <v>50</v>
      </c>
      <c r="D27" s="61" t="s">
        <v>32</v>
      </c>
      <c r="E27" s="43" t="s">
        <v>31</v>
      </c>
      <c r="F27" s="66"/>
      <c r="G27" s="65"/>
      <c r="H27" s="46"/>
      <c r="I27" s="46"/>
      <c r="J27" s="46"/>
      <c r="K27" s="46"/>
    </row>
    <row r="28" spans="1:11" ht="14.25" customHeight="1">
      <c r="A28" s="60" t="s">
        <v>51</v>
      </c>
      <c r="B28" s="67" t="s">
        <v>50</v>
      </c>
      <c r="C28" s="68" t="s">
        <v>50</v>
      </c>
      <c r="D28" s="61" t="s">
        <v>32</v>
      </c>
      <c r="E28" s="43" t="s">
        <v>31</v>
      </c>
      <c r="F28" s="64"/>
      <c r="G28" s="65"/>
      <c r="H28" s="46"/>
      <c r="I28" s="46"/>
      <c r="J28" s="46"/>
      <c r="K28" s="46"/>
    </row>
    <row r="29" spans="1:11" ht="14.25" customHeight="1">
      <c r="A29" s="60" t="s">
        <v>52</v>
      </c>
      <c r="B29" s="67" t="s">
        <v>50</v>
      </c>
      <c r="C29" s="68" t="s">
        <v>50</v>
      </c>
      <c r="D29" s="61" t="s">
        <v>67</v>
      </c>
      <c r="E29" s="69" t="s">
        <v>31</v>
      </c>
      <c r="F29" s="64"/>
      <c r="G29" s="65"/>
      <c r="H29" s="46"/>
      <c r="I29" s="46"/>
      <c r="J29" s="46"/>
      <c r="K29" s="46"/>
    </row>
    <row r="30" spans="1:11" ht="14.25" customHeight="1">
      <c r="A30" s="70" t="s">
        <v>55</v>
      </c>
      <c r="B30" s="71" t="s">
        <v>50</v>
      </c>
      <c r="C30" s="72" t="s">
        <v>50</v>
      </c>
      <c r="D30" s="73" t="s">
        <v>56</v>
      </c>
      <c r="E30" s="74" t="s">
        <v>31</v>
      </c>
      <c r="F30" s="75"/>
      <c r="G30" s="76"/>
      <c r="H30" s="46"/>
      <c r="I30" s="46"/>
      <c r="J30" s="46"/>
      <c r="K30" s="46"/>
    </row>
    <row r="31" spans="1:11" ht="14.25" customHeight="1">
      <c r="A31" s="46" t="s">
        <v>57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</row>
    <row r="32" spans="1:11" ht="14.25" customHeight="1">
      <c r="A32" s="47" t="s">
        <v>58</v>
      </c>
      <c r="B32" s="46"/>
      <c r="C32" s="46"/>
      <c r="D32" s="46"/>
      <c r="E32" s="77"/>
      <c r="F32" s="46"/>
      <c r="G32" s="46"/>
      <c r="H32" s="46"/>
      <c r="I32" s="46"/>
      <c r="J32" s="46"/>
      <c r="K32" s="46"/>
    </row>
    <row r="33" spans="1:11" ht="14.25" customHeight="1">
      <c r="A33" s="48" t="s">
        <v>35</v>
      </c>
      <c r="B33" s="48" t="s">
        <v>59</v>
      </c>
      <c r="C33" s="49" t="s">
        <v>60</v>
      </c>
      <c r="D33" s="78"/>
      <c r="E33" s="78"/>
      <c r="F33" s="50"/>
      <c r="G33" s="49" t="s">
        <v>61</v>
      </c>
      <c r="H33" s="78"/>
      <c r="I33" s="78"/>
      <c r="J33" s="78"/>
      <c r="K33" s="50"/>
    </row>
    <row r="34" spans="1:11" ht="15.75" customHeight="1">
      <c r="A34" s="79"/>
      <c r="B34" s="79"/>
      <c r="C34" s="36" t="s">
        <v>37</v>
      </c>
      <c r="D34" s="51"/>
      <c r="E34" s="36" t="s">
        <v>38</v>
      </c>
      <c r="F34" s="52"/>
      <c r="G34" s="36" t="s">
        <v>37</v>
      </c>
      <c r="H34" s="51"/>
      <c r="I34" s="36" t="s">
        <v>38</v>
      </c>
      <c r="J34" s="52"/>
      <c r="K34" s="80"/>
    </row>
    <row r="35" spans="1:11" ht="15.75" customHeight="1">
      <c r="A35" s="53"/>
      <c r="B35" s="53"/>
      <c r="C35" s="36" t="s">
        <v>62</v>
      </c>
      <c r="D35" s="36" t="s">
        <v>63</v>
      </c>
      <c r="E35" s="36" t="s">
        <v>64</v>
      </c>
      <c r="F35" s="36" t="s">
        <v>28</v>
      </c>
      <c r="G35" s="36" t="s">
        <v>62</v>
      </c>
      <c r="H35" s="36" t="s">
        <v>63</v>
      </c>
      <c r="I35" s="36" t="s">
        <v>64</v>
      </c>
      <c r="J35" s="36" t="s">
        <v>28</v>
      </c>
      <c r="K35" s="36" t="s">
        <v>42</v>
      </c>
    </row>
    <row r="36" spans="1:11" ht="14.25" customHeight="1">
      <c r="A36" s="81" t="s">
        <v>65</v>
      </c>
      <c r="B36" s="82">
        <v>4.1000000000000002E-2</v>
      </c>
      <c r="C36" s="83"/>
      <c r="D36" s="84"/>
      <c r="E36" s="82" t="str">
        <f>IFERROR(ABS(D36-C36)/D36,"")</f>
        <v/>
      </c>
      <c r="F36" s="85" t="s">
        <v>31</v>
      </c>
      <c r="G36" s="83"/>
      <c r="H36" s="84"/>
      <c r="I36" s="86" t="str">
        <f>IFERROR(ABS(H36-G36)/H36,"")</f>
        <v/>
      </c>
      <c r="J36" s="27"/>
      <c r="K36" s="84"/>
    </row>
    <row r="37" spans="1:11" ht="14.25" customHeight="1">
      <c r="A37" t="s">
        <v>69</v>
      </c>
    </row>
    <row r="38" spans="1:11" ht="14.25" customHeight="1"/>
    <row r="39" spans="1:11" ht="14.25" customHeight="1"/>
    <row r="40" spans="1:11" ht="14.25" customHeight="1"/>
    <row r="41" spans="1:11" ht="14.25" customHeight="1"/>
    <row r="42" spans="1:11" ht="14.25" customHeight="1"/>
    <row r="43" spans="1:11" ht="14.25" customHeight="1"/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2">
    <mergeCell ref="A19:A20"/>
    <mergeCell ref="B19:C19"/>
    <mergeCell ref="F20:G20"/>
    <mergeCell ref="A1:G1"/>
    <mergeCell ref="B3:C3"/>
    <mergeCell ref="B4:C4"/>
    <mergeCell ref="B5:C5"/>
    <mergeCell ref="B6:C6"/>
    <mergeCell ref="F27:G27"/>
    <mergeCell ref="F21:G21"/>
    <mergeCell ref="F22:G22"/>
    <mergeCell ref="F23:G23"/>
    <mergeCell ref="F24:G24"/>
    <mergeCell ref="F25:G25"/>
    <mergeCell ref="F26:G26"/>
    <mergeCell ref="F28:G28"/>
    <mergeCell ref="F30:G30"/>
    <mergeCell ref="A33:A35"/>
    <mergeCell ref="B33:B35"/>
    <mergeCell ref="C33:F33"/>
    <mergeCell ref="G33:K33"/>
    <mergeCell ref="F29:G29"/>
  </mergeCells>
  <conditionalFormatting sqref="E21">
    <cfRule type="expression" dxfId="63" priority="1" stopIfTrue="1">
      <formula>D21&gt;$C$21</formula>
    </cfRule>
  </conditionalFormatting>
  <conditionalFormatting sqref="E21">
    <cfRule type="expression" dxfId="62" priority="2" stopIfTrue="1">
      <formula>AND(D21&gt;=$B$21,D21&lt;=$C$21)</formula>
    </cfRule>
  </conditionalFormatting>
  <conditionalFormatting sqref="E21">
    <cfRule type="expression" dxfId="61" priority="3" stopIfTrue="1">
      <formula>D21&lt;$B$21</formula>
    </cfRule>
  </conditionalFormatting>
  <conditionalFormatting sqref="E22">
    <cfRule type="expression" dxfId="60" priority="4" stopIfTrue="1">
      <formula>D22&gt;$C$22</formula>
    </cfRule>
  </conditionalFormatting>
  <conditionalFormatting sqref="E22">
    <cfRule type="expression" dxfId="59" priority="5" stopIfTrue="1">
      <formula>AND(D22&gt;=$B$22,D22&lt;=$C$22)</formula>
    </cfRule>
  </conditionalFormatting>
  <conditionalFormatting sqref="E22">
    <cfRule type="expression" dxfId="58" priority="6" stopIfTrue="1">
      <formula>D22&lt;$B$22</formula>
    </cfRule>
  </conditionalFormatting>
  <conditionalFormatting sqref="E24">
    <cfRule type="expression" dxfId="57" priority="7" stopIfTrue="1">
      <formula>D24&gt;$C$24</formula>
    </cfRule>
  </conditionalFormatting>
  <conditionalFormatting sqref="E24">
    <cfRule type="expression" dxfId="56" priority="8" stopIfTrue="1">
      <formula>AND(D24&gt;=$B$24,D24&lt;=$C$24)</formula>
    </cfRule>
  </conditionalFormatting>
  <conditionalFormatting sqref="E24">
    <cfRule type="expression" dxfId="55" priority="9" stopIfTrue="1">
      <formula>D24&lt;$B$24</formula>
    </cfRule>
  </conditionalFormatting>
  <conditionalFormatting sqref="E25">
    <cfRule type="expression" dxfId="54" priority="10" stopIfTrue="1">
      <formula>D25&gt;$C$25</formula>
    </cfRule>
  </conditionalFormatting>
  <conditionalFormatting sqref="E25">
    <cfRule type="expression" dxfId="53" priority="11" stopIfTrue="1">
      <formula>AND(D25&gt;=$B$25,D25&lt;=$C$25)</formula>
    </cfRule>
  </conditionalFormatting>
  <conditionalFormatting sqref="E25">
    <cfRule type="expression" dxfId="52" priority="12" stopIfTrue="1">
      <formula>D25&lt;$B$25</formula>
    </cfRule>
  </conditionalFormatting>
  <conditionalFormatting sqref="E26">
    <cfRule type="expression" dxfId="51" priority="13" stopIfTrue="1">
      <formula>$D$26&gt;$C$26</formula>
    </cfRule>
  </conditionalFormatting>
  <conditionalFormatting sqref="E26">
    <cfRule type="expression" dxfId="50" priority="14" stopIfTrue="1">
      <formula>AND(D26&gt;=$B$26,D26&lt;=$C$26)</formula>
    </cfRule>
  </conditionalFormatting>
  <conditionalFormatting sqref="E26">
    <cfRule type="expression" dxfId="49" priority="15" stopIfTrue="1">
      <formula>D26&lt;$B$26</formula>
    </cfRule>
  </conditionalFormatting>
  <conditionalFormatting sqref="E23">
    <cfRule type="expression" dxfId="48" priority="16" stopIfTrue="1">
      <formula>$D$23&gt;$C$23</formula>
    </cfRule>
  </conditionalFormatting>
  <conditionalFormatting sqref="E23">
    <cfRule type="expression" dxfId="47" priority="17" stopIfTrue="1">
      <formula>AND(D23&gt;=$B$23,D23&lt;=$C$23)</formula>
    </cfRule>
  </conditionalFormatting>
  <conditionalFormatting sqref="E23">
    <cfRule type="expression" dxfId="46" priority="18" stopIfTrue="1">
      <formula>$D$23&lt;$B$23</formula>
    </cfRule>
  </conditionalFormatting>
  <conditionalFormatting sqref="E27">
    <cfRule type="expression" dxfId="45" priority="19" stopIfTrue="1">
      <formula>$D$27="OK"</formula>
    </cfRule>
  </conditionalFormatting>
  <conditionalFormatting sqref="E27">
    <cfRule type="expression" dxfId="44" priority="20" stopIfTrue="1">
      <formula>$D$27&lt;&gt;"OK"</formula>
    </cfRule>
  </conditionalFormatting>
  <conditionalFormatting sqref="E28">
    <cfRule type="expression" dxfId="43" priority="21" stopIfTrue="1">
      <formula>$D$28="OK"</formula>
    </cfRule>
  </conditionalFormatting>
  <conditionalFormatting sqref="E28">
    <cfRule type="expression" dxfId="42" priority="22" stopIfTrue="1">
      <formula>$D$28&lt;&gt;"OK"</formula>
    </cfRule>
  </conditionalFormatting>
  <conditionalFormatting sqref="E29">
    <cfRule type="expression" dxfId="41" priority="23">
      <formula>$D$29&lt;&gt;"BUEN ESTADO"</formula>
    </cfRule>
  </conditionalFormatting>
  <conditionalFormatting sqref="E29">
    <cfRule type="expression" dxfId="40" priority="24">
      <formula>$D$29="BUEN ESTADO"</formula>
    </cfRule>
  </conditionalFormatting>
  <conditionalFormatting sqref="E30">
    <cfRule type="expression" dxfId="39" priority="25">
      <formula>$D$30&lt;&gt;"NO"</formula>
    </cfRule>
  </conditionalFormatting>
  <conditionalFormatting sqref="E30">
    <cfRule type="expression" dxfId="38" priority="26">
      <formula>$D$30="NO"</formula>
    </cfRule>
  </conditionalFormatting>
  <conditionalFormatting sqref="F36">
    <cfRule type="expression" dxfId="37" priority="27" stopIfTrue="1">
      <formula>$E$36=""</formula>
    </cfRule>
  </conditionalFormatting>
  <conditionalFormatting sqref="F36">
    <cfRule type="expression" dxfId="36" priority="28" stopIfTrue="1">
      <formula>$E$36&lt;=$B$36</formula>
    </cfRule>
  </conditionalFormatting>
  <conditionalFormatting sqref="F36">
    <cfRule type="expression" dxfId="35" priority="29" stopIfTrue="1">
      <formula>$E$36&gt;$B$36</formula>
    </cfRule>
  </conditionalFormatting>
  <conditionalFormatting sqref="J36">
    <cfRule type="expression" dxfId="34" priority="30" stopIfTrue="1">
      <formula>$I$36=""</formula>
    </cfRule>
  </conditionalFormatting>
  <conditionalFormatting sqref="J36">
    <cfRule type="expression" dxfId="33" priority="31" stopIfTrue="1">
      <formula>$I$36&lt;=$B$36</formula>
    </cfRule>
  </conditionalFormatting>
  <conditionalFormatting sqref="J36">
    <cfRule type="expression" dxfId="32" priority="32" stopIfTrue="1">
      <formula>$I$36&gt;$B$36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Hoja1!$B$2:$B$3</xm:f>
          </x14:formula1>
          <xm:sqref>D29</xm:sqref>
        </x14:dataValidation>
        <x14:dataValidation type="list" allowBlank="1" showErrorMessage="1" xr:uid="{00000000-0002-0000-02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200-000002000000}">
          <x14:formula1>
            <xm:f>Hoja1!$C$2:$C$3</xm:f>
          </x14:formula1>
          <xm:sqref>D27:D28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100"/>
  <sheetViews>
    <sheetView showGridLines="0" tabSelected="1" topLeftCell="A10" zoomScale="70" zoomScaleNormal="70" workbookViewId="0">
      <selection activeCell="A13" sqref="A13:K36"/>
    </sheetView>
  </sheetViews>
  <sheetFormatPr baseColWidth="10" defaultColWidth="14.42578125" defaultRowHeight="15" customHeight="1"/>
  <cols>
    <col min="1" max="1" width="34.5703125" customWidth="1"/>
    <col min="2" max="2" width="18.5703125" customWidth="1"/>
    <col min="3" max="3" width="18.140625" customWidth="1"/>
    <col min="4" max="4" width="23" customWidth="1"/>
    <col min="5" max="5" width="21.140625" customWidth="1"/>
    <col min="6" max="6" width="19.85546875" customWidth="1"/>
    <col min="7" max="7" width="18.140625" customWidth="1"/>
    <col min="8" max="8" width="15.28515625" customWidth="1"/>
    <col min="9" max="9" width="14.28515625" customWidth="1"/>
    <col min="10" max="10" width="18.28515625" customWidth="1"/>
    <col min="11" max="11" width="25.85546875" customWidth="1"/>
    <col min="12" max="17" width="10.7109375" customWidth="1"/>
  </cols>
  <sheetData>
    <row r="1" spans="1:17" ht="14.25" customHeight="1">
      <c r="A1" s="29" t="s">
        <v>0</v>
      </c>
      <c r="B1" s="30"/>
      <c r="C1" s="30"/>
      <c r="D1" s="30"/>
      <c r="E1" s="30"/>
      <c r="F1" s="30"/>
      <c r="G1" s="30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8.75" customHeight="1">
      <c r="A3" s="5" t="s">
        <v>2</v>
      </c>
      <c r="B3" s="31" t="s">
        <v>3</v>
      </c>
      <c r="C3" s="32"/>
      <c r="D3" s="6" t="s">
        <v>4</v>
      </c>
      <c r="E3" s="7">
        <v>1192914948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6.75" customHeight="1">
      <c r="A4" s="9" t="s">
        <v>5</v>
      </c>
      <c r="B4" s="33" t="s">
        <v>6</v>
      </c>
      <c r="C4" s="28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.75" customHeight="1">
      <c r="A5" s="9" t="s">
        <v>9</v>
      </c>
      <c r="B5" s="33" t="s">
        <v>10</v>
      </c>
      <c r="C5" s="28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13</v>
      </c>
      <c r="B6" s="34" t="s">
        <v>14</v>
      </c>
      <c r="C6" s="35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36" t="s">
        <v>28</v>
      </c>
      <c r="B13" s="36" t="s">
        <v>29</v>
      </c>
      <c r="C13" s="37"/>
      <c r="D13" s="37"/>
      <c r="E13" s="37"/>
      <c r="F13" s="37"/>
      <c r="G13" s="37"/>
      <c r="H13" s="37"/>
      <c r="I13" s="38"/>
      <c r="J13" s="39"/>
      <c r="K13" s="39"/>
      <c r="L13" s="26"/>
      <c r="M13" s="26"/>
      <c r="N13" s="26"/>
      <c r="O13" s="26"/>
      <c r="P13" s="26"/>
      <c r="Q13" s="26"/>
    </row>
    <row r="14" spans="1:17" ht="14.25" customHeight="1">
      <c r="A14" s="40" t="s">
        <v>30</v>
      </c>
      <c r="B14" s="41" t="s">
        <v>31</v>
      </c>
      <c r="C14" s="37"/>
      <c r="D14" s="37"/>
      <c r="E14" s="37"/>
      <c r="F14" s="37"/>
      <c r="G14" s="37"/>
      <c r="H14" s="37"/>
      <c r="I14" s="38"/>
      <c r="J14" s="39"/>
      <c r="K14" s="39"/>
      <c r="L14" s="26"/>
      <c r="M14" s="26"/>
      <c r="N14" s="26"/>
      <c r="O14" s="26"/>
      <c r="P14" s="26"/>
      <c r="Q14" s="26"/>
    </row>
    <row r="15" spans="1:17" ht="14.25" customHeight="1">
      <c r="A15" s="42" t="s">
        <v>32</v>
      </c>
      <c r="B15" s="43" t="s">
        <v>31</v>
      </c>
      <c r="C15" s="37"/>
      <c r="D15" s="37"/>
      <c r="E15" s="37"/>
      <c r="F15" s="37"/>
      <c r="G15" s="37"/>
      <c r="H15" s="37"/>
      <c r="I15" s="38"/>
      <c r="J15" s="39"/>
      <c r="K15" s="39"/>
      <c r="L15" s="26"/>
      <c r="M15" s="26"/>
      <c r="N15" s="26"/>
      <c r="O15" s="26"/>
      <c r="P15" s="26"/>
      <c r="Q15" s="26"/>
    </row>
    <row r="16" spans="1:17" ht="14.25" customHeight="1">
      <c r="A16" s="44" t="s">
        <v>33</v>
      </c>
      <c r="B16" s="45" t="s">
        <v>31</v>
      </c>
      <c r="C16" s="37"/>
      <c r="D16" s="37"/>
      <c r="E16" s="37"/>
      <c r="F16" s="37"/>
      <c r="G16" s="37"/>
      <c r="H16" s="37"/>
      <c r="I16" s="38"/>
      <c r="J16" s="39"/>
      <c r="K16" s="39"/>
      <c r="L16" s="26"/>
      <c r="M16" s="26"/>
      <c r="N16" s="26"/>
      <c r="O16" s="26"/>
      <c r="P16" s="26"/>
      <c r="Q16" s="26"/>
    </row>
    <row r="17" spans="1:11" ht="14.25" customHeight="1">
      <c r="A17" s="46"/>
      <c r="B17" s="46"/>
      <c r="C17" s="46"/>
      <c r="D17" s="46"/>
      <c r="E17" s="46"/>
      <c r="F17" s="46"/>
      <c r="G17" s="46"/>
      <c r="H17" s="46"/>
      <c r="I17" s="46"/>
      <c r="J17" s="46"/>
      <c r="K17" s="46"/>
    </row>
    <row r="18" spans="1:11" ht="14.25" customHeight="1">
      <c r="A18" s="47" t="s">
        <v>34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</row>
    <row r="19" spans="1:11" ht="14.25" customHeight="1">
      <c r="A19" s="48" t="s">
        <v>35</v>
      </c>
      <c r="B19" s="49" t="s">
        <v>36</v>
      </c>
      <c r="C19" s="50"/>
      <c r="D19" s="36" t="s">
        <v>37</v>
      </c>
      <c r="E19" s="51">
        <v>44799</v>
      </c>
      <c r="F19" s="36" t="s">
        <v>38</v>
      </c>
      <c r="G19" s="52">
        <v>0.78263888889341615</v>
      </c>
      <c r="H19" s="46"/>
      <c r="I19" s="46"/>
      <c r="J19" s="46"/>
      <c r="K19" s="46"/>
    </row>
    <row r="20" spans="1:11" ht="14.25" customHeight="1">
      <c r="A20" s="53"/>
      <c r="B20" s="36" t="s">
        <v>39</v>
      </c>
      <c r="C20" s="36" t="s">
        <v>40</v>
      </c>
      <c r="D20" s="36" t="s">
        <v>41</v>
      </c>
      <c r="E20" s="36" t="s">
        <v>28</v>
      </c>
      <c r="F20" s="49" t="s">
        <v>42</v>
      </c>
      <c r="G20" s="50"/>
      <c r="H20" s="46"/>
      <c r="I20" s="46"/>
      <c r="J20" s="46"/>
      <c r="K20" s="46"/>
    </row>
    <row r="21" spans="1:11" ht="14.25" customHeight="1">
      <c r="A21" s="54" t="s">
        <v>43</v>
      </c>
      <c r="B21" s="55">
        <v>8</v>
      </c>
      <c r="C21" s="56">
        <v>47</v>
      </c>
      <c r="D21" s="55">
        <v>36.9</v>
      </c>
      <c r="E21" s="57" t="s">
        <v>31</v>
      </c>
      <c r="F21" s="58"/>
      <c r="G21" s="59"/>
      <c r="H21" s="46"/>
      <c r="I21" s="46"/>
      <c r="J21" s="46"/>
      <c r="K21" s="46"/>
    </row>
    <row r="22" spans="1:11" ht="14.25" customHeight="1">
      <c r="A22" s="60" t="s">
        <v>44</v>
      </c>
      <c r="B22" s="61">
        <v>43</v>
      </c>
      <c r="C22" s="62">
        <v>47</v>
      </c>
      <c r="D22" s="61">
        <v>45</v>
      </c>
      <c r="E22" s="63" t="s">
        <v>31</v>
      </c>
      <c r="F22" s="64"/>
      <c r="G22" s="65"/>
      <c r="H22" s="46"/>
      <c r="I22" s="46"/>
      <c r="J22" s="46"/>
      <c r="K22" s="46"/>
    </row>
    <row r="23" spans="1:11" ht="14.25" customHeight="1">
      <c r="A23" s="60" t="s">
        <v>45</v>
      </c>
      <c r="B23" s="61">
        <v>400</v>
      </c>
      <c r="C23" s="62">
        <v>1000</v>
      </c>
      <c r="D23" s="61">
        <v>711.2</v>
      </c>
      <c r="E23" s="63" t="s">
        <v>31</v>
      </c>
      <c r="F23" s="64"/>
      <c r="G23" s="65"/>
      <c r="H23" s="46"/>
      <c r="I23" s="46"/>
      <c r="J23" s="46"/>
      <c r="K23" s="46"/>
    </row>
    <row r="24" spans="1:11" ht="14.25" customHeight="1">
      <c r="A24" s="60" t="s">
        <v>46</v>
      </c>
      <c r="B24" s="61">
        <v>0</v>
      </c>
      <c r="C24" s="62">
        <v>1</v>
      </c>
      <c r="D24" s="61">
        <v>0.436</v>
      </c>
      <c r="E24" s="63" t="s">
        <v>31</v>
      </c>
      <c r="F24" s="64"/>
      <c r="G24" s="65"/>
      <c r="H24" s="46"/>
      <c r="I24" s="46"/>
      <c r="J24" s="46"/>
      <c r="K24" s="46"/>
    </row>
    <row r="25" spans="1:11" ht="14.25" customHeight="1">
      <c r="A25" s="60" t="s">
        <v>47</v>
      </c>
      <c r="B25" s="61">
        <v>20</v>
      </c>
      <c r="C25" s="62">
        <v>100</v>
      </c>
      <c r="D25" s="61">
        <v>95</v>
      </c>
      <c r="E25" s="63" t="s">
        <v>31</v>
      </c>
      <c r="F25" s="64"/>
      <c r="G25" s="65"/>
      <c r="H25" s="46"/>
      <c r="I25" s="46"/>
      <c r="J25" s="46"/>
      <c r="K25" s="46"/>
    </row>
    <row r="26" spans="1:11" ht="14.25" customHeight="1">
      <c r="A26" s="60" t="s">
        <v>48</v>
      </c>
      <c r="B26" s="61">
        <v>500</v>
      </c>
      <c r="C26" s="62">
        <v>1200</v>
      </c>
      <c r="D26" s="61">
        <v>842</v>
      </c>
      <c r="E26" s="63" t="s">
        <v>31</v>
      </c>
      <c r="F26" s="66"/>
      <c r="G26" s="65"/>
      <c r="H26" s="46"/>
      <c r="I26" s="46"/>
      <c r="J26" s="46"/>
      <c r="K26" s="46"/>
    </row>
    <row r="27" spans="1:11" ht="14.25" customHeight="1">
      <c r="A27" s="60" t="s">
        <v>49</v>
      </c>
      <c r="B27" s="67" t="s">
        <v>50</v>
      </c>
      <c r="C27" s="68" t="s">
        <v>50</v>
      </c>
      <c r="D27" s="61" t="s">
        <v>32</v>
      </c>
      <c r="E27" s="43" t="s">
        <v>31</v>
      </c>
      <c r="F27" s="66"/>
      <c r="G27" s="65"/>
      <c r="H27" s="46"/>
      <c r="I27" s="46"/>
      <c r="J27" s="46"/>
      <c r="K27" s="46"/>
    </row>
    <row r="28" spans="1:11" ht="14.25" customHeight="1">
      <c r="A28" s="60" t="s">
        <v>51</v>
      </c>
      <c r="B28" s="67" t="s">
        <v>50</v>
      </c>
      <c r="C28" s="68" t="s">
        <v>50</v>
      </c>
      <c r="D28" s="61" t="s">
        <v>32</v>
      </c>
      <c r="E28" s="43" t="s">
        <v>31</v>
      </c>
      <c r="F28" s="64"/>
      <c r="G28" s="65"/>
      <c r="H28" s="46"/>
      <c r="I28" s="46"/>
      <c r="J28" s="46"/>
      <c r="K28" s="46"/>
    </row>
    <row r="29" spans="1:11" ht="14.25" customHeight="1">
      <c r="A29" s="60" t="s">
        <v>52</v>
      </c>
      <c r="B29" s="67" t="s">
        <v>50</v>
      </c>
      <c r="C29" s="68" t="s">
        <v>50</v>
      </c>
      <c r="D29" s="61" t="s">
        <v>67</v>
      </c>
      <c r="E29" s="69" t="s">
        <v>31</v>
      </c>
      <c r="F29" s="64"/>
      <c r="G29" s="65"/>
      <c r="H29" s="46"/>
      <c r="I29" s="46"/>
      <c r="J29" s="46"/>
      <c r="K29" s="46"/>
    </row>
    <row r="30" spans="1:11" ht="14.25" customHeight="1">
      <c r="A30" s="70" t="s">
        <v>55</v>
      </c>
      <c r="B30" s="71" t="s">
        <v>50</v>
      </c>
      <c r="C30" s="72" t="s">
        <v>50</v>
      </c>
      <c r="D30" s="73" t="s">
        <v>56</v>
      </c>
      <c r="E30" s="74" t="s">
        <v>31</v>
      </c>
      <c r="F30" s="75"/>
      <c r="G30" s="76"/>
      <c r="H30" s="46"/>
      <c r="I30" s="46"/>
      <c r="J30" s="46"/>
      <c r="K30" s="46"/>
    </row>
    <row r="31" spans="1:11" ht="14.25" customHeight="1">
      <c r="A31" s="46" t="s">
        <v>57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</row>
    <row r="32" spans="1:11" ht="14.25" customHeight="1">
      <c r="A32" s="47" t="s">
        <v>58</v>
      </c>
      <c r="B32" s="46"/>
      <c r="C32" s="46"/>
      <c r="D32" s="46"/>
      <c r="E32" s="77"/>
      <c r="F32" s="46"/>
      <c r="G32" s="46"/>
      <c r="H32" s="46"/>
      <c r="I32" s="46"/>
      <c r="J32" s="46"/>
      <c r="K32" s="46"/>
    </row>
    <row r="33" spans="1:11" ht="14.25" customHeight="1">
      <c r="A33" s="48" t="s">
        <v>35</v>
      </c>
      <c r="B33" s="48" t="s">
        <v>59</v>
      </c>
      <c r="C33" s="49" t="s">
        <v>60</v>
      </c>
      <c r="D33" s="78"/>
      <c r="E33" s="78"/>
      <c r="F33" s="50"/>
      <c r="G33" s="49" t="s">
        <v>61</v>
      </c>
      <c r="H33" s="78"/>
      <c r="I33" s="78"/>
      <c r="J33" s="78"/>
      <c r="K33" s="50"/>
    </row>
    <row r="34" spans="1:11" ht="15.75" customHeight="1">
      <c r="A34" s="79"/>
      <c r="B34" s="79"/>
      <c r="C34" s="36" t="s">
        <v>37</v>
      </c>
      <c r="D34" s="51"/>
      <c r="E34" s="36" t="s">
        <v>38</v>
      </c>
      <c r="F34" s="52"/>
      <c r="G34" s="36" t="s">
        <v>37</v>
      </c>
      <c r="H34" s="51"/>
      <c r="I34" s="36" t="s">
        <v>38</v>
      </c>
      <c r="J34" s="52"/>
      <c r="K34" s="80"/>
    </row>
    <row r="35" spans="1:11" ht="30">
      <c r="A35" s="53"/>
      <c r="B35" s="53"/>
      <c r="C35" s="36" t="s">
        <v>62</v>
      </c>
      <c r="D35" s="36" t="s">
        <v>63</v>
      </c>
      <c r="E35" s="36" t="s">
        <v>64</v>
      </c>
      <c r="F35" s="36" t="s">
        <v>28</v>
      </c>
      <c r="G35" s="36" t="s">
        <v>62</v>
      </c>
      <c r="H35" s="36" t="s">
        <v>63</v>
      </c>
      <c r="I35" s="36" t="s">
        <v>64</v>
      </c>
      <c r="J35" s="36" t="s">
        <v>28</v>
      </c>
      <c r="K35" s="36" t="s">
        <v>42</v>
      </c>
    </row>
    <row r="36" spans="1:11" ht="14.25" customHeight="1">
      <c r="A36" s="81" t="s">
        <v>65</v>
      </c>
      <c r="B36" s="82">
        <v>4.1000000000000002E-2</v>
      </c>
      <c r="C36" s="83"/>
      <c r="D36" s="84"/>
      <c r="E36" s="82" t="str">
        <f>IFERROR(ABS(D36-C36)/D36,"")</f>
        <v/>
      </c>
      <c r="F36" s="85" t="s">
        <v>31</v>
      </c>
      <c r="G36" s="83"/>
      <c r="H36" s="84"/>
      <c r="I36" s="86" t="str">
        <f>IFERROR(ABS(H36-G36)/H36,"")</f>
        <v/>
      </c>
      <c r="J36" s="27"/>
      <c r="K36" s="84"/>
    </row>
    <row r="37" spans="1:11" ht="14.25" customHeight="1">
      <c r="A37" t="s">
        <v>70</v>
      </c>
    </row>
    <row r="38" spans="1:11" ht="14.25" customHeight="1"/>
    <row r="39" spans="1:11" ht="14.25" customHeight="1"/>
    <row r="40" spans="1:11" ht="14.25" customHeight="1"/>
    <row r="41" spans="1:11" ht="14.25" customHeight="1"/>
    <row r="42" spans="1:11" ht="14.25" customHeight="1"/>
    <row r="43" spans="1:11" ht="14.25" customHeight="1"/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2">
    <mergeCell ref="A19:A20"/>
    <mergeCell ref="B19:C19"/>
    <mergeCell ref="F27:G27"/>
    <mergeCell ref="F21:G21"/>
    <mergeCell ref="F22:G22"/>
    <mergeCell ref="F23:G23"/>
    <mergeCell ref="F24:G24"/>
    <mergeCell ref="F25:G25"/>
    <mergeCell ref="F26:G26"/>
    <mergeCell ref="F20:G20"/>
    <mergeCell ref="A1:G1"/>
    <mergeCell ref="B3:C3"/>
    <mergeCell ref="B4:C4"/>
    <mergeCell ref="B5:C5"/>
    <mergeCell ref="B6:C6"/>
    <mergeCell ref="F28:G28"/>
    <mergeCell ref="F30:G30"/>
    <mergeCell ref="A33:A35"/>
    <mergeCell ref="B33:B35"/>
    <mergeCell ref="C33:F33"/>
    <mergeCell ref="G33:K33"/>
    <mergeCell ref="F29:G29"/>
  </mergeCells>
  <conditionalFormatting sqref="E21">
    <cfRule type="expression" dxfId="31" priority="1" stopIfTrue="1">
      <formula>D21&gt;$C$21</formula>
    </cfRule>
  </conditionalFormatting>
  <conditionalFormatting sqref="E21">
    <cfRule type="expression" dxfId="30" priority="2" stopIfTrue="1">
      <formula>AND(D21&gt;=$B$21,D21&lt;=$C$21)</formula>
    </cfRule>
  </conditionalFormatting>
  <conditionalFormatting sqref="E21">
    <cfRule type="expression" dxfId="29" priority="3" stopIfTrue="1">
      <formula>D21&lt;$B$21</formula>
    </cfRule>
  </conditionalFormatting>
  <conditionalFormatting sqref="E22">
    <cfRule type="expression" dxfId="28" priority="4" stopIfTrue="1">
      <formula>D22&gt;$C$22</formula>
    </cfRule>
  </conditionalFormatting>
  <conditionalFormatting sqref="E22">
    <cfRule type="expression" dxfId="27" priority="5" stopIfTrue="1">
      <formula>AND(D22&gt;=$B$22,D22&lt;=$C$22)</formula>
    </cfRule>
  </conditionalFormatting>
  <conditionalFormatting sqref="E22">
    <cfRule type="expression" dxfId="26" priority="6" stopIfTrue="1">
      <formula>D22&lt;$B$22</formula>
    </cfRule>
  </conditionalFormatting>
  <conditionalFormatting sqref="E24">
    <cfRule type="expression" dxfId="25" priority="7" stopIfTrue="1">
      <formula>D24&gt;$C$24</formula>
    </cfRule>
  </conditionalFormatting>
  <conditionalFormatting sqref="E24">
    <cfRule type="expression" dxfId="24" priority="8" stopIfTrue="1">
      <formula>AND(D24&gt;=$B$24,D24&lt;=$C$24)</formula>
    </cfRule>
  </conditionalFormatting>
  <conditionalFormatting sqref="E24">
    <cfRule type="expression" dxfId="23" priority="9" stopIfTrue="1">
      <formula>D24&lt;$B$24</formula>
    </cfRule>
  </conditionalFormatting>
  <conditionalFormatting sqref="E25">
    <cfRule type="expression" dxfId="22" priority="10" stopIfTrue="1">
      <formula>D25&gt;$C$25</formula>
    </cfRule>
  </conditionalFormatting>
  <conditionalFormatting sqref="E25">
    <cfRule type="expression" dxfId="21" priority="11" stopIfTrue="1">
      <formula>AND(D25&gt;=$B$25,D25&lt;=$C$25)</formula>
    </cfRule>
  </conditionalFormatting>
  <conditionalFormatting sqref="E25">
    <cfRule type="expression" dxfId="20" priority="12" stopIfTrue="1">
      <formula>D25&lt;$B$25</formula>
    </cfRule>
  </conditionalFormatting>
  <conditionalFormatting sqref="E26">
    <cfRule type="expression" dxfId="19" priority="13" stopIfTrue="1">
      <formula>$D$26&gt;$C$26</formula>
    </cfRule>
  </conditionalFormatting>
  <conditionalFormatting sqref="E26">
    <cfRule type="expression" dxfId="18" priority="14" stopIfTrue="1">
      <formula>AND(D26&gt;=$B$26,D26&lt;=$C$26)</formula>
    </cfRule>
  </conditionalFormatting>
  <conditionalFormatting sqref="E26">
    <cfRule type="expression" dxfId="17" priority="15" stopIfTrue="1">
      <formula>D26&lt;$B$26</formula>
    </cfRule>
  </conditionalFormatting>
  <conditionalFormatting sqref="E23">
    <cfRule type="expression" dxfId="16" priority="16" stopIfTrue="1">
      <formula>$D$23&gt;$C$23</formula>
    </cfRule>
  </conditionalFormatting>
  <conditionalFormatting sqref="E23">
    <cfRule type="expression" dxfId="15" priority="17" stopIfTrue="1">
      <formula>AND(D23&gt;=$B$23,D23&lt;=$C$23)</formula>
    </cfRule>
  </conditionalFormatting>
  <conditionalFormatting sqref="E23">
    <cfRule type="expression" dxfId="14" priority="18" stopIfTrue="1">
      <formula>$D$23&lt;$B$23</formula>
    </cfRule>
  </conditionalFormatting>
  <conditionalFormatting sqref="E27">
    <cfRule type="expression" dxfId="13" priority="19" stopIfTrue="1">
      <formula>$D$27="OK"</formula>
    </cfRule>
  </conditionalFormatting>
  <conditionalFormatting sqref="E27">
    <cfRule type="expression" dxfId="12" priority="20" stopIfTrue="1">
      <formula>$D$27&lt;&gt;"OK"</formula>
    </cfRule>
  </conditionalFormatting>
  <conditionalFormatting sqref="E28">
    <cfRule type="expression" dxfId="11" priority="21" stopIfTrue="1">
      <formula>$D$28="OK"</formula>
    </cfRule>
  </conditionalFormatting>
  <conditionalFormatting sqref="E28">
    <cfRule type="expression" dxfId="10" priority="22" stopIfTrue="1">
      <formula>$D$28&lt;&gt;"OK"</formula>
    </cfRule>
  </conditionalFormatting>
  <conditionalFormatting sqref="E29">
    <cfRule type="expression" dxfId="9" priority="23">
      <formula>$D$29&lt;&gt;"BUEN ESTADO"</formula>
    </cfRule>
  </conditionalFormatting>
  <conditionalFormatting sqref="E29">
    <cfRule type="expression" dxfId="8" priority="24">
      <formula>$D$29="BUEN ESTADO"</formula>
    </cfRule>
  </conditionalFormatting>
  <conditionalFormatting sqref="E30">
    <cfRule type="expression" dxfId="7" priority="25">
      <formula>$D$30&lt;&gt;"NO"</formula>
    </cfRule>
  </conditionalFormatting>
  <conditionalFormatting sqref="E30">
    <cfRule type="expression" dxfId="6" priority="26">
      <formula>$D$30="NO"</formula>
    </cfRule>
  </conditionalFormatting>
  <conditionalFormatting sqref="F36">
    <cfRule type="expression" dxfId="5" priority="27" stopIfTrue="1">
      <formula>$E$36=""</formula>
    </cfRule>
  </conditionalFormatting>
  <conditionalFormatting sqref="F36">
    <cfRule type="expression" dxfId="4" priority="28" stopIfTrue="1">
      <formula>$E$36&lt;=$B$36</formula>
    </cfRule>
  </conditionalFormatting>
  <conditionalFormatting sqref="F36">
    <cfRule type="expression" dxfId="3" priority="29" stopIfTrue="1">
      <formula>$E$36&gt;$B$36</formula>
    </cfRule>
  </conditionalFormatting>
  <conditionalFormatting sqref="J36">
    <cfRule type="expression" dxfId="2" priority="30" stopIfTrue="1">
      <formula>$I$36=""</formula>
    </cfRule>
  </conditionalFormatting>
  <conditionalFormatting sqref="J36">
    <cfRule type="expression" dxfId="1" priority="31" stopIfTrue="1">
      <formula>$I$36&lt;=$B$36</formula>
    </cfRule>
  </conditionalFormatting>
  <conditionalFormatting sqref="J36">
    <cfRule type="expression" dxfId="0" priority="32" stopIfTrue="1">
      <formula>$I$36&gt;$B$36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300-000000000000}">
          <x14:formula1>
            <xm:f>Hoja1!$B$2:$B$3</xm:f>
          </x14:formula1>
          <xm:sqref>D29</xm:sqref>
        </x14:dataValidation>
        <x14:dataValidation type="list" allowBlank="1" showErrorMessage="1" xr:uid="{00000000-0002-0000-03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300-000002000000}">
          <x14:formula1>
            <xm:f>Hoja1!$C$2:$C$3</xm:f>
          </x14:formula1>
          <xm:sqref>D27:D28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D100"/>
  <sheetViews>
    <sheetView workbookViewId="0"/>
  </sheetViews>
  <sheetFormatPr baseColWidth="10" defaultColWidth="14.42578125" defaultRowHeight="15" customHeight="1"/>
  <cols>
    <col min="1" max="1" width="10.7109375" customWidth="1"/>
    <col min="2" max="2" width="13.28515625" customWidth="1"/>
    <col min="3" max="6" width="10.7109375" customWidth="1"/>
  </cols>
  <sheetData>
    <row r="1" spans="2:4" ht="14.25" customHeight="1"/>
    <row r="2" spans="2:4" ht="14.25" customHeight="1">
      <c r="B2" t="s">
        <v>67</v>
      </c>
      <c r="C2" t="s">
        <v>32</v>
      </c>
      <c r="D2" t="s">
        <v>71</v>
      </c>
    </row>
    <row r="3" spans="2:4" ht="14.25" customHeight="1">
      <c r="B3" t="s">
        <v>53</v>
      </c>
      <c r="C3" t="s">
        <v>72</v>
      </c>
      <c r="D3" t="s">
        <v>56</v>
      </c>
    </row>
    <row r="4" spans="2:4" ht="14.25" customHeight="1"/>
    <row r="5" spans="2:4" ht="14.25" customHeight="1"/>
    <row r="6" spans="2:4" ht="14.25" customHeight="1"/>
    <row r="7" spans="2:4" ht="14.25" customHeight="1"/>
    <row r="8" spans="2:4" ht="14.25" customHeight="1"/>
    <row r="9" spans="2:4" ht="14.25" customHeight="1"/>
    <row r="10" spans="2:4" ht="14.25" customHeight="1"/>
    <row r="11" spans="2:4" ht="14.25" customHeight="1"/>
    <row r="12" spans="2:4" ht="14.25" customHeight="1"/>
    <row r="13" spans="2:4" ht="14.25" customHeight="1"/>
    <row r="14" spans="2:4" ht="14.25" customHeight="1"/>
    <row r="15" spans="2:4" ht="14.25" customHeight="1"/>
    <row r="16" spans="2:4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2022-09-14T23:54:46Z</dcterms:modified>
</cp:coreProperties>
</file>